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date1904="0"/>
  <sheets>
    <sheet name="Viktig informasjon" sheetId="1" r:id="rId1"/>
    <sheet name="Prissammendrag" sheetId="3" r:id="rId3"/>
    <sheet name="Beskrivelse" sheetId="2" r:id="rId2"/>
  </sheets>
  <calcPr fullCalcOnLoad="1"/>
</workbook>
</file>

<file path=xl/sharedStrings.xml><?xml version="1.0" encoding="utf-8"?>
<sst xmlns="http://schemas.openxmlformats.org/spreadsheetml/2006/main">
  <si>
    <t>Focus Beskrivelse Excel-prisforespørsel</t>
  </si>
  <si>
    <t/>
  </si>
  <si>
    <t>Prosjekt: 04-0238 Hestbekken</t>
  </si>
  <si>
    <t>Dato og tid: 28.05.2026 09:23:37 +00:00</t>
  </si>
  <si>
    <t>Denne arbeidsboken er kun et hjelpemiddel for å kunne levere priser digitalt.</t>
  </si>
  <si>
    <t>Fullstendig beskrivelsesinformasjon finnes i tilhørende pdf-dokument Beskrivelse.pdf.</t>
  </si>
  <si>
    <t>Tekstene i arket "Beskrivelse" vises uten formatering, tabeller og bilder som måtte finnes i pdf-dokumentet.</t>
  </si>
  <si>
    <t>Se derfor alltid i pdf-dokumentet for fullstendig beskrivelse!</t>
  </si>
  <si>
    <t>Husk å aktivere redigering for å se all informasjon, eller hvis du skal endre priser.</t>
  </si>
  <si>
    <t>Id</t>
  </si>
  <si>
    <t>Postnr</t>
  </si>
  <si>
    <t>Tekst</t>
  </si>
  <si>
    <t>Enhet</t>
  </si>
  <si>
    <t>Mengde</t>
  </si>
  <si>
    <t>Pris</t>
  </si>
  <si>
    <t>Sum</t>
  </si>
  <si>
    <t>0</t>
  </si>
  <si>
    <t>Generelt</t>
  </si>
  <si>
    <t>38e52e5e-ea15-4037-a208-205afdb689f8</t>
  </si>
  <si>
    <t xml:space="preserve">D Beskrivende del_x000d_
D1  Beskrivelse_x000d_
Beskrivelsen består av en standard beskrivelse og en spesiell beskrivelse._x000d_
_x000d_
Som standard beskrivelse gjelder Statens vegvesens håndbøker R761 "Prosesskode-1 Standard beskrivelsestekster for vegkontrakter" og R762 "Prosesskode-2 Standard beskrivelsestekster for bruer og kaier"._x000d_
_x000d_
Bestemmelsene i den spesielle beskrivelsen kommer generelt i tillegg til eller i stedet for standard beskrivelse. Ved uoverensstemmelse gjelder spesiell beskrivelse foran bestemmelsene i standard beskrivelse._x000d_
_x000d_
Prosjektet gjelder platebytte ved 04-0238 Hestbekken bru i Nord-Odal kommune, Innlandet fylke. _x000d_
Eksisterende bruplate skal erstattes av ny plassbygd bruplate med kantdragere. Eksisterende landkar skal tilpasses og bevares. _x000d_
_x000d_
I anleggsperioden skal bekken under brua legges i rør nedstrøms eksisterende bru, og det skal etableres midlertidig omkjøring over bekken. _x000d_
_x000d_
Mengder avregnes etter faktiske forhold og faktisk forbruk.</t>
  </si>
  <si>
    <t>OBS! Beskrivelsen til denne posten inneholder formatering som ikke vises her. Vennligst se pdf-dokumentet.</t>
  </si>
  <si>
    <t>00</t>
  </si>
  <si>
    <t>Rigg og drift</t>
  </si>
  <si>
    <t>41092db1-7025-4945-abd8-28c7978fa01d</t>
  </si>
  <si>
    <t>00.11</t>
  </si>
  <si>
    <t>11</t>
  </si>
  <si>
    <t>ARBEIDSSTIKNING, TEKNISK KONTROLL</t>
  </si>
  <si>
    <t>d30bd3cd-1513-4afc-a27b-f3e956a75bb5</t>
  </si>
  <si>
    <t>00.11.2</t>
  </si>
  <si>
    <t>11.2</t>
  </si>
  <si>
    <t>Stikking og maskinstyring</t>
  </si>
  <si>
    <t>a)  Omfatter all stikking, maskinstyring, måling og beregning i anleggstiden for å sikre en utførelse i overensstemmelse med de prosjekterte høyde- og plasseringsangivelser, mål og toleranser._x000d_
_x000d_
c)  Stiknings- og maskinstyringsdata henter entreprenøren fra grunnlagsdata og prosjekterte data levert av byggherre. Entreprenøren skal varsle byggherren om det oppdages feil eller mangler i stiknings- og maskinstyringsdata._x000d_
_x000d_
x)  Kostnad angis som rund sum. Enhet: RS</t>
  </si>
  <si>
    <t>RS</t>
  </si>
  <si>
    <t>cb37a243-eb03-4998-afd0-8a38759734de</t>
  </si>
  <si>
    <t>00.11.3</t>
  </si>
  <si>
    <t>11.3</t>
  </si>
  <si>
    <t>Innmåling</t>
  </si>
  <si>
    <t>a)  Omfatter alle kostnader i anleggstiden forbundet med innmåling, beregning og bearbeiding av innmålingsdata som dokumenterer:_x000d_
_x000d_
Mengder angitt i målebrev_x000d_
At utførelsen er i henhold til toleranser og kvalitetskrav_x000d_
_x000d_
c)  Innmålingsdata og dokumentasjon skal oppdateres og leveres fortløpende i anleggstiden. Innmålingsdata leveres som beskrevet i håndbok V770 Modellgrunnlag, kapittel 20._x000d_
_x000d_
x)  Kostnad angis som rund sum. Enhet: RS</t>
  </si>
  <si>
    <t>c09e440f-53ec-4ff9-b849-28857e301f38</t>
  </si>
  <si>
    <t>00.11.4</t>
  </si>
  <si>
    <t>11.4</t>
  </si>
  <si>
    <t>Teknisk kontroll</t>
  </si>
  <si>
    <t xml:space="preserve">a)  Omfatter alle kostnader forbundet med kontroll og dokumentasjon av at de angitte krav til materialer og utførelse overholdes, eksempelvis prøvetaking, materialprøving, fotografering, oppsyn og utførelseskontroll._x000d_
_x000d_
c)  Entreprenøren er ansvarlig for at kontroll av materialer og utførelse gjennomføres i det omfanget som er angitt i gjeldende norske standarder, kontraktsbestemmelser, beskrivelse, modeller, tegninger og øvrig prosjektert grunnlag._x000d_
_x000d_
Entreprenøren deltar ved besiktigelse og registrering f.eks. ved fotografering av bygninger, anlegg mv. i anleggets nærhet før og etter arbeidets utførelse, med henblikk på eventuelle skader. Der besiktigelse er utført får entreprenøren overlevert registreringene før oppstart._x000d_
</t>
  </si>
  <si>
    <t xml:space="preserve">Kontroll av asfaltarbeider skal utføres i henhold til Teknologirapport TR 2505, Reseptorienterte asfaltkontrakter, Vegdirektoratet. Byggherren forbeholder seg rett til å supplere og endre kontrollprosedyrene i byggetiden dersom dette skulle vise seg nødvendig. Nødvendig materialkontroll kan enten utføres ved godkjent prøvningsanstalt eller ved entreprenørens byggeplasslaboratorium. Dette skal være utstyrt og godkjent for de aktuelle prøvninger. Prøvningene skal utføres av tilstrekkelig kvalifisert og øvet personell. Byggherren skal ha fri adgang til entreprenørens laboratorium og prøveresultater._x000d_
_x000d_
Betonglaboratorium skal være godkjent av Kontrollrådet. Prøveuttak og analysemetoder skal være som angitt i Norsk Standard der relevant standard foreligger, eller iht. håndbok R210 Laboratorieundersøkelser og håndbok R211 Feltundersøkelser. Det skal føres journal over uttatte prøver og analyser. Både byggherren og entreprenøren skal ha gjenpart av denne og av prøveresultater fortløpende._x000d_
</t>
  </si>
  <si>
    <t>x)  Kostnad angis som rund sum. Enhet: RS</t>
  </si>
  <si>
    <t>*** Spesiell beskrivelse ***</t>
  </si>
  <si>
    <t>a) Gjelder teknisk kontroll av alle arbeider.</t>
  </si>
  <si>
    <t>ed8f0caf-56dd-43b0-895a-ea9c0653a545</t>
  </si>
  <si>
    <t>00.11.5</t>
  </si>
  <si>
    <t>11.5</t>
  </si>
  <si>
    <t>Sluttdokumentasjon</t>
  </si>
  <si>
    <t xml:space="preserve">a) Gjelder utarbeidelse og overlevering av sluttdokumentasjon._x000d_
_x000d_
c) Sluttdokumentasjonen skal leveres samlet i mappestruktur og overleveres digitalt._x000d_
_x000d_
 Dokumentasjonen skal deles inn i følgende kapitler, lagt i egne mapper:_x000d_
_x000d_
1.  Forside._x000d_
 2.  Innholdsfortegnelse._x000d_
A. Innledning med kort omtale av prosjektet og beskrivelse  av hvilke arbeider som er gjennomført på brua. Det skal  synliggjøres hvor på brua de ulike produkter og  materialer er benyttet._x000d_
B. Dokumentasjon og produktdatablad for alle materialer og  produkter som er benyttet. Det skal også angis hvilke  materialer som inngår i eventuelle produktsystemer._x000d_
C. FDV-dokumentasjon med angivelse av forventet levetid  og vedlikeholdsbehov på de løsninger som er benyttet._x000d_
D. Kontrollplan og resultatrapporter fra all utført prøving og  kontroll. _x000d_
E. Alle oppmålingsskjemaer, dagbøker og sjekklister fra  arbeidene._x000d_
F. Avviksrapporter med dokumentasjon på hvilke  korrigerende tiltak som er utført.</t>
  </si>
  <si>
    <t xml:space="preserve">G. Kvittering for levert avfall til godkjent mottak._x000d_
H. Bildedokumentasjon før, under og etter gjennomføring av  samtlige arbeidsprosesser.</t>
  </si>
  <si>
    <t>6b7afb0b-5c90-4c53-85b0-2e969e0cdae5</t>
  </si>
  <si>
    <t>00.12</t>
  </si>
  <si>
    <t>12</t>
  </si>
  <si>
    <t>RIGG, BYGNINGER OG GENERELLE DRIFTSOMKOSTNINGER</t>
  </si>
  <si>
    <t>429e402c-d43e-4ba0-88bb-20ca15e6d125</t>
  </si>
  <si>
    <t>00.12.1</t>
  </si>
  <si>
    <t>12.1</t>
  </si>
  <si>
    <t>Rigg og midlertidige bygninger</t>
  </si>
  <si>
    <t>a)  Omfatter tilrigging, drift og nedrigging av midlertidige bygninger og istandsetting, drift og fjerning av midlertidige riggarealer. Omfatter også alle kostnader til byggeplassadministrasjon i den grad disse ikke inngår i egne prosesser eller er inkludert i enhetspriser._x000d_
_x000d_
c)  Rigging og drift av rigg skal være slik at regler og påbud fra det offentlige overholdes. Det skal påsees at de utførte arbeider og omgivelsene ikke forurenses, f.eks. av olje. I byggetiden skal alle overflødige materialer og alt overflødig utstyr fjernes så snart som mulig. Etter fullført arbeid skal byggeplassen ryddes snarest mulig. Rigg- og anleggs-området utenom den permanente konstruksjonen skal såvidt mulig settes i den stand de var i før byggearbeidene startet. Provisoriske fundamenter og andre provisorier skal fjernes og ikke fylles ned, om ikke annet blir avtalt.</t>
  </si>
  <si>
    <t>9c3850e1-29aa-421c-b118-c20e2dc36ad4</t>
  </si>
  <si>
    <t>00.12.11</t>
  </si>
  <si>
    <t>12.11</t>
  </si>
  <si>
    <t>Tilrigging</t>
  </si>
  <si>
    <t xml:space="preserve">a)  Omfatter alle kostnader for tiltransport, opprigging og klargjøring av det utstyr etc. som entreprenøren og eventuelle underentreprenører trenger for å utføre de beskrevne arbeider, i den utstrekning slike utgifter ikke er inkludert i egne prosesser eller i enhetsprisene. Omfatter også alle midlertidige bygninger og brakker med inventar og utstyr (bolig-, spise- og hvilebrakker, kontorbrakker, verksted, lagerbygg, sprengstoff lager, kompressorhus, boder etc.) og alle provisorier og hjelpemidler (operasjonsbaser med anlegg for varemottak/transporter, heiser, kraner, kranbaner, bøyebenker, kompressoranlegg, ventilasjonsanlegg m.v.) for entreprenørens eget bruk. Omfatter også nødvendige tiltak for å sikre at uvedkommende ikke får atkomst til bygge- eller anleggsplassen._x000d_
</t>
  </si>
  <si>
    <t>Omfatter også planering og opparbeidelse av tomt m/adkomst utover det som inngår i de permanente arbeider, nødvendig fremføring og installasjon av vann, kloakk, ev. renseanlegg, telefon og elektrisitetsforsyning, parkeringsplasser, gjerder, skjermer, skilter etc. samt nødvendige fundamenteringsarbeider og øvrig klargjøring av byggeplassen og leirområdet. Leie eller ervervelse samt nødvendige offentlige tillatelser til bruk av riggområder angitt i plan, besørges av byggherren. Dersom entreprenøren benytter arealer som ikke er angitt, må han selv avtale dette med grunneier, besørge nødvendige offentlige tillatelser og bekoste eventuell grunnleie._x000d_
_x000d_
x)  Kostnad angis som rund sum. Enhet: RS</t>
  </si>
  <si>
    <t xml:space="preserve">a) Omfatter også kostnader knyttet til avtaler, leie eller ervervelse, samt offentlige tillatelser til bruk av riggområder.  Avtaler med grunneiere skal forelegges byggherren. _x000d_
_x000d_
 Omfatter også alle kostnader og arbeider knyttet til kabelpåvisning.   _x000d_
 _x000d_
 Omfatter også kostnader knyttet til byggestrømskap og tilkobling til vann. _x000d_
 _x000d_
 Omfatter også etablering av områder for avfallssortering på riggplass. _x000d_
_x000d_
 c)   Plassering av riggområdet skal ta høyde for tilkomst til arbeider over hele bruas lengde.  _x000d_
_x000d_
 Rigg- og kjøreområder skal avgrenses med fysiske sperrer.</t>
  </si>
  <si>
    <t>4c4788ba-ffe3-420b-b19c-9a0a8b0c394a</t>
  </si>
  <si>
    <t>00.12.12</t>
  </si>
  <si>
    <t>12.12</t>
  </si>
  <si>
    <t>Drift av rigg og midlertidige bygninger</t>
  </si>
  <si>
    <t>a)  Omfatter alle kostnader til byggeplassadministrasjon, transporter, drift av rigg og driftsbygninger med utstyr som angitt i prosess 12.11, i den grad disse kostnadene ikke inngår i egne prosesser eller i enhetsprisene. Omfatter også alle utgifter til leie, vedlikehold, renhold, renovasjon, rekvisita, hjelpematerialer, telefonutgifter, brensel, elektrisk strøm, kokkelønn, lønn til administrasjonspersonell etc., samt opprettholdelse av nødvendige tiltak for å sikre at uvedkommende ikke får atkomst til bygge- eller anleggsplassen._x000d_
_x000d_
x)  Mengden måles som byggetid i påbegynt kalenderuke fra avsluttet samhandlingsprosess ved oppstart, frem til avtalt ferdigstillelsesfrist. Enhet: uke</t>
  </si>
  <si>
    <t>a) Omfatter også kostnader til byggemøter. Entreprenøren er ansvarlig for å holde egnet lokale til avholdelse av byggemøter. _x000d_
_x000d_
 Alle arbeider skal gjennomføres med nødvendig sikkerhetsutstyr iht. SHA-plan og risikoanalyse. _x000d_
_x000d_
 Omfatter også kostnader knyttet til forbruk av strøm og vann til alle arbeider.</t>
  </si>
  <si>
    <t>uke</t>
  </si>
  <si>
    <t>692381a6-32be-4f08-97f3-ef5bb68783d0</t>
  </si>
  <si>
    <t>00.12.13</t>
  </si>
  <si>
    <t>12.13</t>
  </si>
  <si>
    <t>Nedrigging</t>
  </si>
  <si>
    <t>a)  Omfatter nedrigging og fjerning av anleggene nevnt i prosess 12.11. Omfatter også sluttrydding av hele anleggsområdet inkludert riggområder, opplasting, transport, mellomlagring eller forskriftsmessig håndtering av avfall og/eller godkjent tildekking av gjenværende materialer og avfall etter at anleggsarbeidene er utført._x000d_
_x000d_
x)  Kostnad angis som rund sum. Enhet: RS</t>
  </si>
  <si>
    <t>c) Riggarealet skal tilbakeføres til opprinnelig stand._x000d_
_x000d_
 Det skal ikke være jordskade på areal etter at tiltaket er avsluttet. Areal, veier mm. skal tilbakeføres til minst like god stand som det var før arbeid ble påbegynt.</t>
  </si>
  <si>
    <t>881810bd-92ef-4d31-91ee-f8af15bcb61a</t>
  </si>
  <si>
    <t>00.12.4</t>
  </si>
  <si>
    <t>12.4</t>
  </si>
  <si>
    <t>Vinterkostnader anlegg</t>
  </si>
  <si>
    <t>a)  Omfatter tiltak som oppvarming, tildekking, innkledning, isolering etc. for å beskytte materialer, konstruksjoner, gravegroper, maskiner og utstyr midlertidig mot frost og snø, samt snøbrøyting og strøing._x000d_
_x000d_
c)  Tiltakene skal tilfredsstille de krav som er stilt i de respektive prosesser._x000d_
_x000d_
x)  Kostnad angis som rund sum. Enhet: RS</t>
  </si>
  <si>
    <t>a) Prosessen kommer til anvendelse dersom det er vinterforhold i utførelsestiden.</t>
  </si>
  <si>
    <t>6656cd67-b707-4fef-9b85-e583da92e5d4</t>
  </si>
  <si>
    <t>00.12.5</t>
  </si>
  <si>
    <t>12.5</t>
  </si>
  <si>
    <t>Miljøtiltak i byggefasen</t>
  </si>
  <si>
    <t>a)  Omfatter spesielle miljøtiltak som angitt. Ordinære miljøtiltak er inkludert i prosesser for utførelse. Omfatter også miljøkontroll av utslipp til luft, vann og jord.</t>
  </si>
  <si>
    <t>2ba9304a-6fdb-4d33-8be7-a8b1ae111293</t>
  </si>
  <si>
    <t>00.12.52</t>
  </si>
  <si>
    <t>12.52</t>
  </si>
  <si>
    <t>Støy</t>
  </si>
  <si>
    <t>a)  Omfatter registrering, bearbeiding av data og rapportering av støynivå fra anleggsdriften.</t>
  </si>
  <si>
    <t>a) Gjelder tiltak for å tilfredsstille kravene i "Retningslinjer for behandling av støy i arealplanlegging" T-1442 mot omgivelsene i hele byggeperioden. _x000d_
_x000d_
 Inkluderer eventuelle støyberegninger og kontrollmålinger iht. T-1442._x000d_
_x000d_
c) Tiltak som skal følges er gitt under:_x000d_
 - Varsling av naboer._x000d_
 - Tilpasning av arbeidsoperasjoner ved overskridelse av støykrav._x000d_
 - Eventuell søknadsprosess for å oppnå dispensasjon.</t>
  </si>
  <si>
    <t>5e037ff2-115d-4dc5-8278-2fa20bf2066d</t>
  </si>
  <si>
    <t>00.12.54</t>
  </si>
  <si>
    <t>12.54</t>
  </si>
  <si>
    <t>Sikring av eksisterende vegetasjon, bekker, elver, vann, fornminner, dyr, mv.</t>
  </si>
  <si>
    <t>a)  Omfatter alle kostnader forbundet med ulemper, tiltak og provisorier for å sikre eksisterende vegetasjon, bekker, elver, vann, fornminner, kulturminner, spesielle objekter, fugler og dyr, mv. mot skader fra anleggsdriften. Oppdages skader eller forhold som kan ha betydning for senere vurdering av tilstand, skal dette rapporteres til byggherren. Entreprenøren er ansvarlig for å vedlikeholde sikringstiltakene slik at de fungerer under hele anleggsperioden. Omfatter også utarbeidelse av en detaljert plan som viser når og hvordan arbeidsoperasjoner som skal foregå i nærheten av sikret vegetasjon, bekker, elver og vann, skal utføres. Planen skal forelegges byggherren i god tid før arbeidsoperasjonene starter._x000d_
_x000d_
x)  Kostnad angis som rund sum. Enhet: RS</t>
  </si>
  <si>
    <t>a) Tiltak for å unngå forringelse og forurensning av_x000d_
_x000d_
vassdraget i forbindelse med rivearbeidene._x000d_
_x000d_
Omfatter også oppfølging av myndighetskrav for_x000d_
_x000d_
tillatelse for arbeid i vassdrag.</t>
  </si>
  <si>
    <t>9c5dae2a-fcdb-4e3e-b24c-d1699816171c</t>
  </si>
  <si>
    <t>00.12.59</t>
  </si>
  <si>
    <t>12.59</t>
  </si>
  <si>
    <t>Miljøtiltak</t>
  </si>
  <si>
    <t>a) Omfatter tiltak og krav beskrevet i YM-plan.</t>
  </si>
  <si>
    <t>bdb2b601-32c7-4af2-aaf9-0bdf79353d55</t>
  </si>
  <si>
    <t>00.14</t>
  </si>
  <si>
    <t>14</t>
  </si>
  <si>
    <t>MIDLERTIDIG TRAFIKKAVVIKLING</t>
  </si>
  <si>
    <t xml:space="preserve">a)  Omfatter alle kostnader forbundet med ulemper, tiltak og provisorier for avvikling av trafikken på eksisterende trafikkleder, inklusiv kollektivtrafikk, gang- og sykkeltrafikk og provisoriske omlegginger av eksisterende veger og jernbaner. I den spesielle beskrivelsen er angitt eventuell bruk av fysisk skille mellom myke og harde trafikanter. Omfatter også alle kostnader med spesielle sikringstiltak for eiendommer, bekker, elver og vann, landtrafikk, sjøtrafikk og lufttrafikk etc. mot skader fra anlegg under utførelse som angitt. Ordinære tiltak er inkludert i prosesser for utførelse._x000d_
_x000d_
Dersom eksisterende veg skal tilknyttes nye konstruksjoner, eller er utgravd for å gi plass for permanente konstruksjoner, regnes oppfylling og istandsetting under hovedprosessene 2 - 8._x000d_
</t>
  </si>
  <si>
    <t>c)  Varsling av vegarbeid på eller ved veg åpen for almen ferdsel skal utføres i henhold til håndbok N301 Arbeid på og ved veg. Ved arbeid på og langs veg som er åpen for trafikk, skal entreprenøren etablere rutiner for drift og vedlikehold basert på håndbok R610 Standard for drift og vedlikehold av riksveger. Det skal legges vekt på kontroll og reparasjon av vegdekke, skilt og oppmerking._x000d_
_x000d_
x)  Kostnad angis som rund sum. Enhet: RS</t>
  </si>
  <si>
    <t>db301ecc-617c-4f0e-90a8-51306e7ec127</t>
  </si>
  <si>
    <t>00.14.1</t>
  </si>
  <si>
    <t>14.1</t>
  </si>
  <si>
    <t>Trafikkulemper</t>
  </si>
  <si>
    <t>a)  Omfatter alle kostnader og ulemper påført av trafikk utenom anleggets egen trafikk, herunder ekstra kostnader for å holde trafikken i gang på eksisterende veger, omdirigering eller midlertidig stopp av trafikken, ekstra laste/losse- og transportkostnader ved trafikkert veg, vakthold ved kryssing av trafikkert veg, mv._x000d_
_x000d_
c)  Omlegging eller avstengning skal skje i samråd med de offentlige instanser. Alle trafikantgrupper skal gis en sikker og forsvarlig trafikkavvikling._x000d_
_x000d_
x)  Kostnad angis som rund sum. Enhet: RS</t>
  </si>
  <si>
    <t>77ff5651-cbcc-4918-bba3-99f5979c8c7e</t>
  </si>
  <si>
    <t>00.14.11</t>
  </si>
  <si>
    <t>14.11</t>
  </si>
  <si>
    <t>Trafikkulemper, unntatt bruk av langsgående sikring</t>
  </si>
  <si>
    <t>a)  Omfatter alle kostnader og ulemper påført av trafikk utenom anleggets egen trafikk, herunder ekstra kostnader for å holde trafikken i gang på eksisterende veger, omdirigering eller midlertidig stopp av trafikken, ekstra laste/losse- og transportkostnader ved trafikkert veg, vakthold ved kryssing av trafikkert veg, bruk av trafikkdirigent, lede-/følgebil, støtputebil, mv._x000d_
_x000d_
Omfatter ikke bruk av langsgående sikring styrkeklasse T1, T2, T3._x000d_
_x000d_
x)  Kostnad angis som rund sum. Enhet: RS</t>
  </si>
  <si>
    <t xml:space="preserve">a) Omfatter også materialer og utstyr som medgår til alle provisoriske tiltak._x000d_
_x000d_
 Omfatter også alle ulemper og kostnader som følge av forsering eller oppsplitting av arbeidet, operasjoner, behov for natt- og helgearbeid, beredskapstillegg for mannskap, maskiner og materiell m.v. som følge av krav til opprettholdelse av trafikk på eksisterende veg._x000d_
_x000d_
c)     Arbeidsvarslingsplanen skal presenteres_x000d_
 byggherren for kommentarer før innsendelse av plan._x000d_
_x000d_
 Ved stenging av vei utover 15 min, skal arbeidsvarslingsplanen være godkjent senest 2 uker før stenging av vei.</t>
  </si>
  <si>
    <t>fe8adbb4-1723-4ad1-b0ee-c889c1049cb5</t>
  </si>
  <si>
    <t>00.14.4</t>
  </si>
  <si>
    <t>14.4</t>
  </si>
  <si>
    <t>Oppmerking og signaler</t>
  </si>
  <si>
    <t>a)  Omfatter all oppmerking og alle signaler for varsling eller dirigering av trafikken på eksisterende veger, og oppmerking av avsperrede områder ved eller i trafikkerte veger (f.eks. grøfter eller skjæringskant)._x000d_
_x000d_
x)  Kostnad angis som rund sum. Enhet: RS</t>
  </si>
  <si>
    <t>a) Omfatter også nødvendig flytting av sperremateriell og nødvendig tilsyn og rengjøring av skilt og sperremateriell utenom arbeidstid. _x000d_
_x000d_
 Omfatter også kostnader med flytting, sikring, oppsplitting osv. _x000d_
_x000d_
 Omfatter også ulemper og kostnader ved å måtte ta ned og sette opp igjen arbeidsvarsling ifb. med eventuell brøyting._x000d_
_x000d_
 Entreprenøren er ansvarlig for alt vedlikehold/renhold av de oppsatte skiltene._x000d_
_x000d_
 Entreprenøren skal føre protokoll med nøyaktig angivelse av hvilke tider de forskjellige skiltene/trafikkregulerende tiltakene er i funksjon. Protokollen må i detalj beskrive sperringer, omlegginger og tider for disse. Protokollen vil utgjøre et juridisk dokument ved eventuelt trafikkuhell. Kopi av protokollen leveres byggherren ukentlig.</t>
  </si>
  <si>
    <t>2d71be00-9805-46ec-9e49-793a9e47131c</t>
  </si>
  <si>
    <t>00.16.391</t>
  </si>
  <si>
    <t>16.391</t>
  </si>
  <si>
    <t>Flytting, lagring og oppsetting av eksisterende skilt</t>
  </si>
  <si>
    <t>a) Gjelder demontering, lagring og oppsetting av eksisterende skilt 613 rasteplass og ca 6 stk. 920 kantstolpe.</t>
  </si>
  <si>
    <t>1</t>
  </si>
  <si>
    <t>Riving, graving, grunnarbeider</t>
  </si>
  <si>
    <t>d9c425cf-8e70-4930-8f20-b42138a99424</t>
  </si>
  <si>
    <t>1.00</t>
  </si>
  <si>
    <t>Orientering</t>
  </si>
  <si>
    <t>Etterfølgende prosesser gjelder arbeider knyttet til fjerning av eksisterende bruplate, rekkverk, slitelag og vingemurer, gravearbeider ved landkar, samt etablering av flomløpsrør og nye vingemurer. _x000d_
_x000d_
Følgende arbeider skal utføres:_x000d_
_x000d_
Fjerning av eksisterende bruplate, rekkverk, slitelag og vingemurer._x000d_
Graving ved landkar for å etablere flomløpsrør, samt fundamentering for nye kantdragere. _x000d_
Tilpasning av grøfter ved bru._x000d_
Etablering av nye vingemurer.</t>
  </si>
  <si>
    <t>efe9569a-677c-40d0-9cc4-194dd773dadf</t>
  </si>
  <si>
    <t>1.15</t>
  </si>
  <si>
    <t>15</t>
  </si>
  <si>
    <t>RIVING OG FJERNING</t>
  </si>
  <si>
    <t xml:space="preserve">a)  Omfatter alle arbeider med miljøsanering, riving og fjerning av anlegg med fundamenter, så som hus, grunnmur, støttemurer, bruer, brufundamenter, kummer, kulverter, rørledninger, kantstein, rekkverk, skilt, stolper, portaler, gjerder etc.. Med fjerning menes til godkjent mottak, fortrinnsvis gjenbruksanlegg, eller rengjøring og mellomlagring på anlegget for senere bruk som angitt i den spesielle beskrivelsen. Sted for ev. lagring ved gjenbruk skal være som angitt i den spesielle beskrivelsen._x000d_
_x000d_
Omfatter også materialer og arbeider med igjenfylling utover det som er medtatt i andre prosesser._x000d_
_x000d_
Nødvendige miljøkartlegginger, undersøkelser og offentlige tillatelser besørges av byggherren._x000d_
_x000d_
Omfatter også leverings- og behandlingsgebyrer._x000d_
_x000d_
Riving og skjæring av faste vegdekker er medtatt i prosess 63.1._x000d_
_x000d_
b)  Materialene skal så langt mulig gjenbrukes på prosjektet, ved for eksempel knusing. Entreprenøren skal i sin avfallsplan angi hvordan materialene anbringes._x000d_
</t>
  </si>
  <si>
    <t>9da753d7-c28f-45a3-adfd-a70112fefdf8</t>
  </si>
  <si>
    <t>1.15.2</t>
  </si>
  <si>
    <t>15.2</t>
  </si>
  <si>
    <t>Bruer, brufundamenter, etc.</t>
  </si>
  <si>
    <t>a) Gjelder eksisterende bruplate._x000d_
_x000d_
 Omfatter også kostnader knyttet til bruk av kran for utløfting. _x000d_
_x000d_
 Omfatter også kostnader knyttet til eventuell saging/deling av bruplata før utløfting. _x000d_
_x000d_
 Omfatter også eksisterende vingemurer. _x000d_
_x000d_
c) Bruplate:_x000d_
 Eksisterende bruplate skal fjernes ved utløfting, enten i ett løft eller delt i flere stykker. Bruplata skal ikke fjernes ved meisling. _x000d_
_x000d_
 Eksisterende bruplate har omtrentlig mål: 4,1 x 7,3 x 0,3 m. _x000d_
 Totalvekt bruplate (uten rekkverk) ca. 22,5 tonn. _x000d_
_x000d_
 Vingemurer:_x000d_
 Fjernes iht. tegning K-201.</t>
  </si>
  <si>
    <t>39118b41-0ed2-441a-a94e-8da5f301a47e</t>
  </si>
  <si>
    <t>1.15.4</t>
  </si>
  <si>
    <t>15.4</t>
  </si>
  <si>
    <t>Kantstein, rekkverk, skilt, stolper, vegutstyr, portaler, m.v. med fundamenter</t>
  </si>
  <si>
    <t>19c75b90-4054-4ff5-939b-755d35ed4844</t>
  </si>
  <si>
    <t>1.15.42</t>
  </si>
  <si>
    <t>15.42</t>
  </si>
  <si>
    <t>Rekkverk og stolper med fundamenter</t>
  </si>
  <si>
    <t>x)  Mengden måles som prosjektert lengde rekkverk. Enhet: m</t>
  </si>
  <si>
    <t>a) Gjelder eksisterende brurekkverk, samt vegrekkverk til hver side for brua. _x000d_
_x000d_
c) Ca. 10 meter brurekkverk og 180 meter vegrekkverk._x000d_
_x000d_
 Føringsskinner på eksisterende rekkverk som er CE-merket og i tilfredsstillende stand, skal gjenbrukes i den grad det er mulig. Eventuelt gjenbruk skjer etter avtale med byggherre.</t>
  </si>
  <si>
    <t>m</t>
  </si>
  <si>
    <t>594d6b95-de33-43e0-8213-edda58340783</t>
  </si>
  <si>
    <t>1.41</t>
  </si>
  <si>
    <t>41</t>
  </si>
  <si>
    <t>ÅPNE GRØFTER</t>
  </si>
  <si>
    <t>a)  Omfatter avdekking, graving, sprengning, avretting av bunn og sider, rensk, opplasting, transport og utlegging til mellomlager eller tipp-plass._x000d_
_x000d_
d)  Grave- og sprengeprofilet skal ikke avvike fra prosjektert høyde med mer enn +50/-200 mm._x000d_
_x000d_
e)  Krav til dokumentert kontrollomfang er:_x000d_
_x000d_
1 kontroll pr. 20 meter ved fall = 10 promille_x000d_
_x000d_
1 kontroll pr. 50 meter ved fall &gt; 10 promille_x000d_
_x000d_
x)  Mengden måles som prosjektert lengde. Enhet: m</t>
  </si>
  <si>
    <t>5dc11cd7-797c-44b4-83bd-7293da31765c</t>
  </si>
  <si>
    <t>1.41.1</t>
  </si>
  <si>
    <t>41.1</t>
  </si>
  <si>
    <t>Åpne grøfter i løsmasse</t>
  </si>
  <si>
    <t>x)  Mengden måles som prosjektert lengde. Enhet: m</t>
  </si>
  <si>
    <t>a) Gjelder graving og tilpasning av grøfter ved inn- og utløp for nytt flomløpsrør ved landkar i akse 2. _x000d_
_x000d_
 Omfatter også tilpasning av eksisterende grøft oppstrøms i akse 1. _x000d_
_x000d_
c) Iht. tegning K-201 og K-203. _x000d_
_x000d_
 Grøftene i akse 2 skal sikre at det ikke ledes vann inn i flomløpsrør utenom i flomsituasjoner. _x000d_
_x000d_
 Grøften oppstrøms i akse 1 skal føre overvann fra eksisterende grøft til elva. Se tegning K-203.</t>
  </si>
  <si>
    <t>7e42824d-7ef6-4f21-a4a5-b26e564a9c29</t>
  </si>
  <si>
    <t>1.44</t>
  </si>
  <si>
    <t>44</t>
  </si>
  <si>
    <t>KABLER OG LEDNINGER</t>
  </si>
  <si>
    <t>a)  Omfatter alle materialer og arbeider med kabelanlegg.</t>
  </si>
  <si>
    <t>35d31092-714f-454b-87cd-3e9c50f88f0d</t>
  </si>
  <si>
    <t>1.44.3</t>
  </si>
  <si>
    <t>44.3</t>
  </si>
  <si>
    <t>Trekkerørsanlegg</t>
  </si>
  <si>
    <t xml:space="preserve">a)  Omfatter levering og montering av trekkerørsanlegg med trekketråd, muffer, skjøter, bend, festemateriell og kabelmarkering med lyttetråd. Rør med diameter mindre eller lik 40 mm behøver ikke utstyres med trekketråd. Fundament, sidefylling og beskyttelseslag er tatt med i prosess 44.1. For støpte rørkryss se prosess 44.4._x000d_
_x000d_
b)  Trekkerørsanlegg skal være i henhold til håndbok N200 Vegbygging, kap 44 Trekkerørsanlegg for kabler._x000d_
_x000d_
c)  Trekkerør skal monteres slik at det ikke blir stående vann i røret. Rørbend skal være utført med minimum 2000 mm radius. Trekkerør skal ha fargekode, rødt eller oransje for kraftkabler, gult for tele og signalkabler. Trekkerør for eksterne kabeletater skal være merket for den aktuelle bruken. Rør skal alltid være sikret mot inntrengning av fremmedelementer og være tettet med lokk. Ved alle gjennomføringer skal det benyttes løsninger som sikrer en tett konstruksjon. Innstøpte trekkerør skal avsluttes med muffe mot forskaling._x000d_
</t>
  </si>
  <si>
    <t>d)  Tillatt vertikalt avvik for topp trekkerør er +/- 50 mm._x000d_
_x000d_
For plassering i horisontalplanet er tillatt avvik maks. 80 mm for grøft med 1 ledning og maks. 50 mm for grøft med flere ledninger._x000d_
_x000d_
e)  Trekkerør skal deformasjonsprøves ved trekking av tolk med diameter tilpasset tillatt deformasjon for aktuell rørdimensjon og rørtype. Tolking skal utføres ved at man drar tolken gjennom rørene med håndmakt. Tolking utføres etter støp eller gjenfylling og komprimering av grøft.</t>
  </si>
  <si>
    <t>c3ae79ab-a0c4-4308-886c-e09efc681cbe</t>
  </si>
  <si>
    <t>1.44.31</t>
  </si>
  <si>
    <t>44.31</t>
  </si>
  <si>
    <t>Trekkerør</t>
  </si>
  <si>
    <t>a)  Omfatter levering og montering av trekkerør med trekketråd, muffer, skjøter, bend og festemateriell. Rør med diameter mindre eller lik 40 mm behøver ikke utstyres med trekketråd._x000d_
_x000d_
b)  Type rør, så som diameter og fargekode med tilhørende prosjekterte lengder av de enkelte typer, skal være iht. liste i kap. D2._x000d_
_x000d_
x)  Mengden måles som prosjektert lengde spesifisert for hver rørtype iht. liste i kap. D2. Enhetspris for hver rørtype angis separat i listen i kap. D.2 og samlet pris føres til sum i prosessen. Ved motstrid mellom summer gjelder samlet pris ført opp i prosessen foran listen i kap. D2 og ev. forskjell blir fordelt forholdsmessig på alle rørtyper i listen. Angivelse av enhet RS er kun administrativ, mengdene skal være regulerbare iht. kontraktens regler. Regler for mengderegulering gjelder den samlede mengden på prosessen. Enhet: RS</t>
  </si>
  <si>
    <t>a) Gjelder trekkerør på hver side av brua._x000d_
_x000d_
c) Iht. tegning K-001 og K-201.</t>
  </si>
  <si>
    <t>e8bef292-1089-40f7-adae-17211f228383</t>
  </si>
  <si>
    <t>1.44.4</t>
  </si>
  <si>
    <t>44.4</t>
  </si>
  <si>
    <t>Kabelkanaler, innstøpte trekkerør og trekkekummer</t>
  </si>
  <si>
    <t xml:space="preserve">a)  Omfatter levering og utførelse av kabelkanaler med lokk, innstøping av trekkerør og trekkekummer. Omfatter også materialer og arbeider med armert såle og prefabrikkerte elementer. For levering og montering av trekkerør se prosess 44.3._x000d_
_x000d_
b)  Trekkekummer skal være i henhold til håndbok N200 Vegbygging pkt. 441.3. Støpejernslokk skal være i henhold til NS-EN 124-2 med styrkeklasse minimum D400. Kabelkanaler og omstøpte trekkerør skal ha betong med kvalitet minimum B35MF40, konstruksjoner skal dimensjoneres etter NS-EN 1992 og utføres i henhold til NS-EN 13670._x000d_
</t>
  </si>
  <si>
    <t>c)  Betongsåle for prefabrikkerte elementer skal ha en tykkelse på minimum 100 mm og skal ha en langsgående armering minst tilsvarende 6 kg/m2. I bunn og topp av kabelkanal / rørkryss legges langsgående 12 mm kamstål c/c 200 mm med 10 mm bøyler c/c 500 mm. Trekkerørene holdes i posisjon under støping. Ved rørinnføring i trekkekum skal det være minimum 150 mm fra bunn til underkant rør. Trekkerør kappes/avsluttes 50 mm inn i trekkekummen med unntak av 40 mm som føres uavbrutt gjennom kummene. Gjenstående utsparing i kumvegg skal tettes med gjenstøping mot løsmasser og dyr. Alle rør skal blendes med endelokk. Kant mellom ramme og lokk skal være innsatt med korrosjonsbeskyttelse før overlevering. Kum merkes med kumnummer innvendig, med preget varig skilt som festes med skruer i kvalitet A4-80 i henhold til NS-EN ISO 3506. Kummer som er montert i asfaltert eller støpt område skal ha minimum 100 mm justerbart lokk og flytramme. Firkantede lokk skal være hengslede. Lokk skal ha funksjon som hindrer utilsiktet åpning.</t>
  </si>
  <si>
    <t>_x000d_
d)  Tillatt vertikalt avvik for topp trekkekum er +/- 20 mm._x000d_
_x000d_
x)  Mengden måles som prosjektert lengde gjennomgående gjennom trekkekummene. Enhet: m</t>
  </si>
  <si>
    <t>fec03a67-ace5-4ffc-a99b-a2f0a5660753</t>
  </si>
  <si>
    <t>1.44.46</t>
  </si>
  <si>
    <t>44.46</t>
  </si>
  <si>
    <t>Trekkekummer, prefabrikkerte</t>
  </si>
  <si>
    <t>x)  Mengden måles som prosjektert antall. Enhet: stk</t>
  </si>
  <si>
    <t>6069eabc-c30c-498b-8504-4e320740b479</t>
  </si>
  <si>
    <t>1.44.461</t>
  </si>
  <si>
    <t>44.461</t>
  </si>
  <si>
    <t>Trekkekum type TK2-900. L 1420, B 700, H 900</t>
  </si>
  <si>
    <t>a) Gjelder trekkekummer på hver side av brua._x000d_
_x000d_
c) Iht. tegning K-001 og K-201.</t>
  </si>
  <si>
    <t>stk</t>
  </si>
  <si>
    <t>8a477dd0-61e9-4dbc-a1bd-e916ef619679</t>
  </si>
  <si>
    <t>1.45</t>
  </si>
  <si>
    <t>45</t>
  </si>
  <si>
    <t>STIKKRENNER/KULVERTER INKL. INN- OG UTLØPSKONSTRUKSJONER</t>
  </si>
  <si>
    <t>a)  Omfatter graving, sprengning, avretting av bunn og sider, eventuell rensk, nødvendig stempling og avstiving, eventuell opplasting og transport inkludert utlegging, til mellomlager, fyllplass eller til tipplass langs traseen. Omfatter også frostsikring der dette er aktuelt, samt levering og legging av fiberduk langs grøftebunn/sider, levering, utlegging og komprimering av fundament og omfyllingsmasser, levering og legging av rør og gjenfylling og komprimering av masser over ledningssonen samt levering og utførelse av inn- og utløpskonstruksjoner. I enhetsprisene skal også nødvendig sikring av byggegropene være inkludert._x000d_
_x000d_
x)  Mengden måles som prosjektert gjennomgående lengde av rør. Enhet: m</t>
  </si>
  <si>
    <t>6f31e51f-1bff-49ec-8191-dd9a507fe3d6</t>
  </si>
  <si>
    <t>1.45.1</t>
  </si>
  <si>
    <t>45.1</t>
  </si>
  <si>
    <t>Graving, sprengning mm.</t>
  </si>
  <si>
    <t xml:space="preserve">a)  Omfatter graving, sprengning, avretting av bunn og sider, eventuell rensk, nødvendig stempling og avstivning, eventuell opplasting,transport og utlegging til mellomlager eller tipp-plass, frostsikring der dette er aktuelt, levering og legging av fiberduk langs grøftebunn/sider, levering utlegging og komprimering av fundament og omfyllingsmasser og gjenfylling og komprimering av masser over ledningssonen. I enhetsprisene skal også nødvendig sikring av byggegropene være inkludert. Levering og legging av rør er medtatt i prosess 45.2._x000d_
_x000d_
b)  Masser til fundament, sidefylling og beskyttelseslag opp til 0,30 m over topp rør skal være tilpasset rørtypen som skal benyttes. Følgende massetyper er egnet. D angir øvre siktstørrelse:_x000d_
_x000d_
Fundamentmasse, velgradert:_x000d_
_x000d_
D =&lt; 32 mm for betongrør &lt; 400 mm_x000d_
_x000d_
D =&lt; 63 mm for betongrør ≥ 400 mm_x000d_
_x000d_
D =&lt; 22 mm for plastrør =&lt; 300 mm_x000d_
_x000d_
D =&lt; 32 mm for plastrør &gt; 300 mm_x000d_
_x000d_
D =&lt; 32 mm for stålrør_x000d_
_x000d_
Fundamentmasse, ensgradert:_x000d_
</t>
  </si>
  <si>
    <t>D =&lt; 22 mm for betongrør &lt; 400 mm_x000d_
_x000d_
D =&lt; 32 mm for betongrør ≥ 400 mm_x000d_
_x000d_
D =&lt; 22 mm for plastrør =&lt; 300 mm_x000d_
_x000d_
D =&lt; 32 mm for plastrør &gt; 300 mm_x000d_
_x000d_
D =&lt; 22 mm for stålrør_x000d_
_x000d_
Sidefylling/beskyttelseslag:_x000d_
_x000d_
D =&lt; 63 mm for betongrør &lt; 400 mm_x000d_
_x000d_
D =&lt; 120 mm for betongrør ≥ 400 mm_x000d_
_x000d_
D =&lt; 22 mm for plastrør =&lt; 300 mm_x000d_
_x000d_
D =&lt; 32 mm for plastrør &gt; 300 mm og =&lt; 600 mm_x000d_
_x000d_
D =&lt; 63 mm for plastrør &gt; 600 mm</t>
  </si>
  <si>
    <t xml:space="preserve">_x000d_
D =&lt; 32 mm for stålrør_x000d_
_x000d_
Fiberduk skal ha bruksklasse 3. Fiberduken skal tilfredsstille kravene angitt gjennom sertifiseringsordningen NorGeoSpec 2012 for den aktuelle bruksklassen og være registrert under denne ordningen eller 3dje parts verifisering til samme kvalitetsnivå.._x000d_
_x000d_
c)  Dersom ikke ekstra sikringstiltak er foreskrevet skal Arbeidstilsynets forskrifter følges, uavhengig av antatt teoretisk grøfteprofil. Det teoretiske profil danner grunnlaget for masseberegningene uavhengig av virkelig utgravd sidehelning. Graving og sprengning skal utføres med forsiktighet. Ferdiggravet grøftebunn skal ha fasthet tilsvarende naturlig lagring av de omkringliggende masser. Dersom grøftebunn ligger i bløt leire eller organiske jordarter, skal utgravingen utføres slik at bunnen ikke omrøres._x000d_
_x000d_
I kuldeperioder skal grøftebunn og sider beskyttes mot tele, og det skal påses at grøftebunnen er fri for tele, snø og is før legging av ledningsfundament._x000d_
</t>
  </si>
  <si>
    <t xml:space="preserve">Fundamenttykkelse varierer med grunnforhold og rørdimensjon, se håndbok N200 Vegbygging, pkt. 422. I ledningsfundamentet graves det ut for muffene slik at rørstammen har jevnt anlegg mot fundamentet. I tillegg skal ledningsfundamentet rakes og løsgjøres i en dybde på 50 mm og en bredde på 0,3 D der ledningsstammen skal ha anlegg på fundamentet._x000d_
</t>
  </si>
  <si>
    <t xml:space="preserve">Masser til sidefylling og beskyttelseslag skal transporteres forsiktig ned i grøfta og fordeles lagvis på begge sider av ledningen og opp til 300 mm over topp rør. Det skal påses at massene slutter godt an mot ledningen under og på begge sider. Tipping direkte fra lasteplan eller transport over grøft er ikke tillatt før overdekningen over røret er minst 0,5 m for betong- og stålrør, og 3 ganger rørdiameter (min 0,5 m og maks 1,2 m) for plastrør. Dersom ikke annet er angitt, legges massene ut med maksimal lagtykkelse på 200 mm. For betongrør ≥ 400 mm tillates 300 mm lagtykkelse. Komprimering av sidefylling, beskyttelseslag og gjenfyllingsmasser skal utføres slik at ledningene ikke forskyves eller skades. Fiberduk skal beskyttes mot sollys ved lagring som overstiger 1 måned._x000d_
_x000d_
Materialer til plastring kan være grov grus eller stein med maksimal kornstørrelse 600 mm, dog maksimalt 2/3 av lagtykkelsen, eller materialer som angitt i planene._x000d_
</t>
  </si>
  <si>
    <t xml:space="preserve">d)  Tillatt vertikalt avvik for topp fundament (og topp rør) er +/- 30 mm._x000d_
_x000d_
Tillatt avvik i fall:_x000d_
_x000d_
ved ledningsstrekk &gt; 5 meter:_x000d_
_x000d_
ved fall &lt; 10 promille: +/- 2 promille_x000d_
_x000d_
ved fall ≥ 10 promille: +/- 3 promille_x000d_
_x000d_
ved ledningsstrekk &lt; 5 meter: tillatt avvik i fall 10 mm._x000d_
_x000d_
Krav til komprimering for fundament og sidefyllingsmasser der det benyttes velgradert grus eller sand er minimum 95 % Standard Proctor for betongrør, og for stål- og plastrør 95 % Standard Proctor for fundament og 97 % Standard Proctor for sidefylling. Kravet gjelder enkeltverdier. Hvor ensgraderte pukkmaterialer benyttes forutsettes det at komprimeringen skjer ved minst 1 passering med vibrostamper, vibroplate, lett stålvalse eller lignende. Komprimeringen skal utføres slik at det ikke oppstår uakseptable deformasjoner på ledningene. Maks. tillatt deformasjon for plastrør er gitt i prosess 45.2 pkt. d._x000d_
</t>
  </si>
  <si>
    <t xml:space="preserve">Over ledningssonen er krav til komprimeringsgrad minst 95 % Standard Proctor eller minst som foreskrevet for samme nivå i vegen forøvrig for grøfter innenfor vegkroppen._x000d_
_x000d_
e)  Grave- og sprengeprofilet skal visuelt kontrolleres før utlegging av fundamentet. Det påses at bergknatter o.l. ikke stikker inn i grøfteprofilet. Kontroll dokumenteres._x000d_
_x000d_
Utlagt fundament skal ha riktig teoretisk lagtykkelse og topp fundament skal følge teoretisk høyde og fall. Måling av høyde og fall foretas på topp fundament eller på topp av rør. Dokumentert kontroll foretas minst 1 gang pr. skift og/eller i minst 2 profiler på hvert ledningstrekk (mellom kummer, knekkpunkt). Maksimum 50 meter mellom hvert målepunkt._x000d_
</t>
  </si>
  <si>
    <t xml:space="preserve">Dokumentert komprimerings- og materialkontroll for å fastlegge nødvendig komprimeringsarbeid avhengig av massetype, foretas ved oppstart og/eller dersom det skiftes massetype eller leverandør. Ved bruk av sand eller grus skal det foretas en dokumentert kontroll av komprimeringsgrad for hver stikkrenne og minimum for hver 50. meter._x000d_
_x000d_
x)  Mengden måles som prosjektert gjennomgående lengde grøft._x000d_
_x000d_
Grøftedybder regnes fra bunn grøft til planum innen vegkroppen (unntatt i fyllinger). I fyllinger regnes grøftedybden fra bunn grøft til 700 mm over topp rør. Utenfor vegkroppen regnes grøftedybden fra bunn grøft til terreng._x000d_
_x000d_
Ved sprengning og graving regnes høyden fra bunn grøft til avdekket bergoverflate eller planum. Bergdybder mindre enn 1,0 m regnes som 1,0 m._x000d_
_x000d_
Utvidelsesfaktorer er angitt i håndbok R761 Prosesskode -1, Innledning kap. 7.4 Veiledende omregningsfaktorer._x000d_
_x000d_
I løsmasse skal grøftesidene ha en teoretisk helning lik 2:1._x000d_
_x000d_
I berggrøfter er teoretisk helning 5:1._x000d_
</t>
  </si>
  <si>
    <t>I kombinerte grøfter benyttes helningen 5:1 for den delen som er berg og 2:1 for resten._x000d_
_x000d_
Enhet: m</t>
  </si>
  <si>
    <t>c971c218-845b-4bce-8c14-c49311f0c8de</t>
  </si>
  <si>
    <t>1.45.11</t>
  </si>
  <si>
    <t>45.11</t>
  </si>
  <si>
    <t>Graving</t>
  </si>
  <si>
    <t>a)  Omfatter graving, nødvendig stempling/avstiving, avretting av bunn og sider, opplasting, transport og utlegging til mellomlager eller tipp-plass._x000d_
_x000d_
x)  Mengden måles som prosjektert fast volum, målt gjennomgående. Enhet: m3</t>
  </si>
  <si>
    <t>a) Gjelder graving, bortkjøring og deponering av løsmasser etter at eksisterende bruplate og vingemurer er fjernet._x000d_
_x000d_
 Omfatter også deponeringsavgifter._x000d_
_x000d_
c) Iht. tegning K-201 og K-202.</t>
  </si>
  <si>
    <t>m3</t>
  </si>
  <si>
    <t>b2c814a5-e87f-4231-9080-19b16ca65501</t>
  </si>
  <si>
    <t>1.45.13</t>
  </si>
  <si>
    <t>45.13</t>
  </si>
  <si>
    <t>Fiberduk</t>
  </si>
  <si>
    <t>a)  Omfatter levering og legging av fiberduk mellom grøftebunn/sider og gjenfyllingsmaterialet._x000d_
_x000d_
c)  Overlapping skal være minst 0,5 m._x000d_
_x000d_
x)  Mengden måles som prosjektert areal belagt med fiberduk. Overlapp i skjøter måles ikke for oppgjør. Enhet: m2</t>
  </si>
  <si>
    <t>a) Gjelder mellom nye og eksisterende masser i forbindelse med bytte av bruoverbygning_x000d_
_x000d_
b) Fiberduk klasse 4._x000d_
_x000d_
c) Fiberduk legges som vist på tegning K-202 og K-203.</t>
  </si>
  <si>
    <t>m2</t>
  </si>
  <si>
    <t>c5244cf6-acb9-44d5-862f-3f2f2e471bac</t>
  </si>
  <si>
    <t>1.45.14</t>
  </si>
  <si>
    <t>45.14</t>
  </si>
  <si>
    <t>Fundament og omfylling for rør</t>
  </si>
  <si>
    <t>a)  Omfatter levering, utlegging og komprimering av fundament og omfyllingsmasser._x000d_
_x000d_
x)  Mengden måles som prosjektert anbrakt volum. Enhet: m3</t>
  </si>
  <si>
    <t>a) Gjelder for nytt flomløpsrør._x000d_
_x000d_
b) Fk 22/120. _x000d_
_x000d_
 Iht. tegning K-202. _x000d_
_x000d_
c) Iht. tegning K-202.</t>
  </si>
  <si>
    <t>b55669e7-96f0-4824-a37a-974b0b6869ef</t>
  </si>
  <si>
    <t>1.45.2</t>
  </si>
  <si>
    <t>45.2</t>
  </si>
  <si>
    <t>Stikkrenner/kulverter, rør</t>
  </si>
  <si>
    <t xml:space="preserve">a)  Omfatter levering av rør, rørdeler og legging av rør. Alle arbeider og leveranser i forbindelse med graving, fundament, omfylling og gjenfylling er medtatt under prosess 45.1._x000d_
_x000d_
b)  Krav til styrke (godstykkelse, armering etc.) for rørmateriell til stikkrenner/kulverter avhenger av belastningsforhold inkl. fyllingshøyder m.v. Dette skal være angitt i plan eller den spesielle beskrivelsen._x000d_
_x000d_
Materiell med skader som ikke kan utbedres slik at det blir likeverdig med nytt, skal ikke brukes. Det skal brukes korrosjonsbestandige materialer. Materiell til skjøter skal ha mål, toleranser og materialegenskaper som sikrer at tetthetskravene kan oppfylles. Når annet ikke er angitt, skal tetningsringer leveres av rørleverandøren sammen med rørene._x000d_
_x000d_
BETONGRØR: Til stikkrenner/kulverter av betong der det ikke stilles krav til tetthetsprøvning skal det benyttes rør som tilfredsstiller NS 3121. Til T- merkede rør benyttes godkjente gummipakninger som leveres sammen med rørene._x000d_
</t>
  </si>
  <si>
    <t xml:space="preserve">PLASTRØR: Til stikkrenner/kulverter av plast der det ikke stilles krav til tetthetsprøvning, skal det benyttes rør ifølge oversikt i håndbok N200 Vegbygging, pkt. 431.3._x000d_
_x000d_
c)  Før rørleggingen påbegynnes, skal det dokumenteres at grøftebunnen er avrettet til angitt høyde og helning og er fri for tele, snø og is._x000d_
_x000d_
Alt rørmateriale skal rengjøres i skjøt (muffe og spissende) og innvendig før legging og kontrolleres for skader. Innvendige og utvendige skader forårsaket av transport eller lagring, skal utbedres før montering._x000d_
_x000d_
I ledningsfundamentet graves det ut for muffene slik at rørstammen har jevnt anlegg mot fundamentet. Utgravingen utføres i tilstrekkelig lengde til at røret kan monteres uten avvinkling. Det skal ikke graves ut mer enn strengt nødvendig. Rør med muffe og spissende legges med spissenden i grøftens fallretning. Eventuell vinkelendring foretas etter at røret er skjøvet på plass._x000d_
</t>
  </si>
  <si>
    <t xml:space="preserve">Tetningsringer og pakninger monteres etter leverandørens anvisninger. Kumgjennomføringen utføres slik at tetthetskravene oppfylles. Ledningen utføres med muffe i flukt med kumveggen og en ny skjøt i en avstand av 6-8 ganger diameteren fra kummen. Dersom det er fare for store setningsdifferanser mellom kum og ledning, skal det benyttes avlastningsplate._x000d_
_x000d_
d)  Tillatt vertikalt avvik for topp rør er +/- 30 mm._x000d_
_x000d_
Tillatt avvik i fall:_x000d_
_x000d_
ved ledningsstrekk &gt; 5 meter:_x000d_
_x000d_
ved fall &lt; 10 promille: +/- 2 promille_x000d_
_x000d_
ved fall ≥ 10 promille: +/- 3 promille_x000d_
_x000d_
ved ledningsstrekk &lt; 5 meter: tillatt avvik i fall 10 mm._x000d_
_x000d_
For plassering i horisontalplanet er tillatt avvik maks. 80 mm for grøft med 1 ledning og maks. 50 mm for grøft med flere ledninger._x000d_
_x000d_
Tillatt avvik for avvinkling i skjøter (i forhold til angitt avvinkling) er maks. 17 mm/m. I tillegg skal det påses at tillatt avvinkling ifølge produsentens anbefaling ikke overskrides._x000d_
</t>
  </si>
  <si>
    <t>Toleransene gjelder hvert enkelt rør og hele rørstrekningen._x000d_
_x000d_
Maks. tillatt rørdeformasjon for plastrør er gitt i håndbok N200 Vegbygging, tabell 432.2._x000d_
_x000d_
e)  Det skal foretas dokumentert kontroll av plassering, rørdeformasjon og plassering av pakninger. Aktuelle metoder for kontroll av deformasjon kan være tolking og TV-inspeksjon. Kontroll av rørdeformasjon skal utføres for alle rørstrekninger etter at rørgrøften er oppfylt til minst 0,7 meter over topp rør._x000d_
_x000d_
Dokumentert kontroll av rørplassering skal foretas minst 1 gang pr. skift og/eller i minst 2 profiler på hvert ledningstrekk. Maksimum 50 meter mellom hvert målepunkt._x000d_
_x000d_
x)  Mengden måles som prosjektert gjennomgående lengde av rør. Enhet: m</t>
  </si>
  <si>
    <t>a) Gjelder nytt flomløpsrør ved landkar i akse 2. _x000d_
_x000d_
b) Betongrør Ø1000._x000d_
_x000d_
 Øvrige krav iht. tegning K-201, K-202 og K-203. _x000d_
_x000d_
c) Iht. tegning K-201, K-202 og K-203.</t>
  </si>
  <si>
    <t>626d2024-6322-4a7f-b09f-e48d11a7f306</t>
  </si>
  <si>
    <t>1.47</t>
  </si>
  <si>
    <t>47</t>
  </si>
  <si>
    <t>FORSTERKNING AV GRØFTER OG ELVE- OG BEKKEREGULERINGER</t>
  </si>
  <si>
    <t>a)  Omfatter forsterkning av grøfter medtatt i prosess 42 og 45, utbedring og/eller omlegging av elver og bekker utover arbeider medtatt i prosessene 42 og 45, samt erosjonsforebyggende tiltak, terskler og sedimentasjonsbasseng.</t>
  </si>
  <si>
    <t>053ddff0-6b01-4e83-a9cb-a8f1f3008c52</t>
  </si>
  <si>
    <t>1.47.7</t>
  </si>
  <si>
    <t>47.7</t>
  </si>
  <si>
    <t>Erosjonsforebyggende tiltak, terskler og rensetiltak</t>
  </si>
  <si>
    <t>a)  Omfatter levering og arbeider med plastring av åpne grøfter, utløp av overvannsledninger, inn- og utløp av kulverter, etablering av terskler, plastring som erosjonsforebyggende tiltak for øvrig og ev. andre erosjonsforebyggende tiltak, samt ev. permanente sedimentasjonsbassenger, infiltrasjonsgrøfter, membran, mv. og ev. øvrige rensetiltak. Omfatter også bearbeiding av massene samt opplasting og transport fra mellomlager etter bearbeiding._x000d_
_x000d_
b)  Maksimal kornstørrelse av stein for plastring skal være 600 mm, dog maksimalt 2/3 av lagtykkelsen.</t>
  </si>
  <si>
    <t>a2ac4357-5a2d-4d27-ab62-2433754e86da</t>
  </si>
  <si>
    <t>1.47.71</t>
  </si>
  <si>
    <t>47.71</t>
  </si>
  <si>
    <t>Steinplastring med masser fra utenfor anlegget</t>
  </si>
  <si>
    <t>a)  Omfatter levering og arbeider med plastring av åpne grøfter, utløp av overvannsledninger, inn- og utløp av kulverter, mv. og plastring som erosjonsforebyggende tiltak for øvrig. Lagtykkelse som angitt i den spesielle beskrivelsen._x000d_
_x000d_
x)  Mengden måles som prosjektert areal. Enhet: m2</t>
  </si>
  <si>
    <t>a) Gjelder etablering av steinsatte renner opp- og nedstrøms bruplata._x000d_
_x000d_
b) Fk 60/120._x000d_
_x000d_
c) Det skal etableres renner for å lede overvann til eksisterende grøfter som går parallelt med vegen._x000d_
_x000d_
 Iht. tegning K-201 og K-203.</t>
  </si>
  <si>
    <t>392e4992-e67a-4029-97bf-ccdd191dedb2</t>
  </si>
  <si>
    <t>1.63</t>
  </si>
  <si>
    <t>63</t>
  </si>
  <si>
    <t>RIVING, SKJÆRING, FRESING OG OPPRETTING AV FASTE DEKKER</t>
  </si>
  <si>
    <t>a)  Omfatter arbeider og ev. materialer i forbindelse med riving, skjæring, fresing og oppretting av faste dekker. Omfatter også leverings- og behandlingsgebyrer._x000d_
_x000d_
b)  Krav til materialer for oppretting skal være som angitt i håndbok N200 Vegbygging._x000d_
_x000d_
c)  Riving, skjæring og fresing kan omfatte hele dekkets tykkelse eller i en angitt dybde. Ved riving og fresing av faste dekker skal det utvises særlig forsiktighet for å unngå skader på kummer, sluk og eventuelt andre installasjoner i vegbanen._x000d_
_x000d_
x)  Mengden måles som prosjektert behandlet areal. Enhet: m2</t>
  </si>
  <si>
    <t>ba33c1c8-a7ea-4ff1-9769-6a7e1c4fc950</t>
  </si>
  <si>
    <t>1.63.1</t>
  </si>
  <si>
    <t>63.1</t>
  </si>
  <si>
    <t>Riving og skjæring av faste dekker</t>
  </si>
  <si>
    <t>131c6618-4ebc-43c5-b01b-edaa0c0404fa</t>
  </si>
  <si>
    <t>1.63.11</t>
  </si>
  <si>
    <t>63.11</t>
  </si>
  <si>
    <t>Riving av faste dekker</t>
  </si>
  <si>
    <t>a)  Omfatter riving og fjerning av faste vegdekker på områder og i tykkelser som angitt, inkludert opplasting, transport og tipping på angitt lager eller mottak. Omfatter også leverings- og behandlingsgebyrer._x000d_
_x000d_
Alle kostnader for eventuell skjæring som entreprenøren måtte finne nødvendig innenfor området som rives, skal være inkludert i enhetsprisen. Eventuell skjæring som er prosjektert for områdets ytterkanter er medtatt i prosess 63.12._x000d_
_x000d_
Skjæring, fylling og vegfundament som skal fjernes dypere enn til underkant dekke er medtatt i hovedprosess 2._x000d_
_x000d_
c)  Riving skal utføres i hele dekkets tykkelse eller i dybde som angitt i den spesielle beskrivelsen. Revet dekkemateriale skal ikke blandes eller tilsøles med annen masse._x000d_
_x000d_
x)  Mengden måles som prosjektert areal. Enhet: m2</t>
  </si>
  <si>
    <t>40b7cf8c-479f-477e-81b2-ad65453beb5f</t>
  </si>
  <si>
    <t>1.63.111</t>
  </si>
  <si>
    <t>63.111</t>
  </si>
  <si>
    <t>Riving av asfaltdekke</t>
  </si>
  <si>
    <t>a) Gjelder eksisterende asfaltdekke før, over og etter eksisterende bru.</t>
  </si>
  <si>
    <t>2cbce790-3b66-421e-9490-0c51cdd35f83</t>
  </si>
  <si>
    <t>1.63.12</t>
  </si>
  <si>
    <t>63.12</t>
  </si>
  <si>
    <t>Skjæring av faste dekker</t>
  </si>
  <si>
    <t>a)  Omfatter skjæring av faste dekker. Omfatter også leverings- og behandlingsgebyrer._x000d_
_x000d_
c)  Skjæring skal utføres med sag i hele dekkets tykkelse eller i dybde som angitt i den spesielle beskrivelsen._x000d_
_x000d_
x)  Mengden måles som prosjektert lengde kutt. Enhet: m</t>
  </si>
  <si>
    <t>138370a8-e052-4e9f-b69d-69aad9bbdce7</t>
  </si>
  <si>
    <t>1.63.121</t>
  </si>
  <si>
    <t>63.121</t>
  </si>
  <si>
    <t>Skjæring av asfaltdekke</t>
  </si>
  <si>
    <t>a) Gjelder ved riving av eksisterende veg/etablering av interimsløsning og før asfaltering av endelig veg. _x000d_
_x000d_
c) Eksisterende asfalt skjæres for å få en rett kant mot ny asfalt.</t>
  </si>
  <si>
    <t>15686b5d-5865-484e-a171-605ade26aa99</t>
  </si>
  <si>
    <t>1.63.2192</t>
  </si>
  <si>
    <t>63.2192</t>
  </si>
  <si>
    <t>Fortanning av asfaltdekke</t>
  </si>
  <si>
    <t>a) Gjelder etablering av 500 mm fortanning ved fresing av slitelag i overgang mot eksisterende asfalt._x000d_
_x000d_
 Dybde 40 mm.</t>
  </si>
  <si>
    <t>b5998978-ce56-438d-aad3-2aa3714d422a</t>
  </si>
  <si>
    <t>1.81</t>
  </si>
  <si>
    <t>81</t>
  </si>
  <si>
    <t>LØSMASSER</t>
  </si>
  <si>
    <t xml:space="preserve">a)  Omfatter levering av og arbeider med løsmasser, sprengt stein og demolerte blokker for å etablere ferdig planert byggegrop, og for å legge opp fylling, skråninger, etc. i forbindelse med bruer og kaier. Omfatter også skanning av sjøbunn._x000d_
_x000d_
Rigg, løsmassearbeider for tilfartsveger og underliggende eller overliggende veger, arbeid med vegetasjon og matjord, masseflytting, oppbygging av sjetéer og moloer, filterlag, fiberduk, isolasjon mot frost, lettfyllinger, grøntarealer og skråninger inngår i hovedprosess 1-7. Spesielle miljøtiltak inngår i prosess 12.5. Erosjonssikring inngår i prosess 26.4._x000d_
</t>
  </si>
  <si>
    <t xml:space="preserve">Arbeider regnes utført henholdsvis over eller under vann avhengig av hvor arbeidet er lokalisert i forhold til vannspeilet. Dette vannspeilet defineres som middelvannstanden (MV) i sjøen, laveste regulerte vannstand (LRV) for elver og innsjøer som er regulert, og lavvann (LV) for elver og innsjøer som ikke er regulert. Når begrepet vannspeil benyttes i hovedprosess 8 er dette et teoretisk vannspeil og ikke det fysiske vannspeil som kan forekomme når arbeidene utføres. Kostnader forbundet med avvik mellom teoretisk og fysisk vannspeil skal være innkalkulert i prosessen. Arbeider i eller under vannspeilet regnes likevel som utført over vann dersom vannspeilet er forutsatt senket kunstig under nivået der arbeidet er lokalisert (tørrlagt byggegrop)._x000d_
_x000d_
Stein med volum 1,0 til 10 m3 regnes som blokker. Blokker større enn 10 m3 regnes som berg._x000d_
</t>
  </si>
  <si>
    <t>c)  Graving, transport, fylling, mellomlagring av masser etc. skal utføres slik at ikke områdets stabilitet forstyrres og ras eller utglidninger utløses. I potensielt ustabile områder skal vurdering av stabilitetsforhold og utførelsesplan forelegges byggherren for uttalelse før arbeidene starter. Planer for bruk av masser og utførelse av massearbeider forelegges byggherren før arbeidene starter._x000d_
_x000d_
Angående grunnforhold, adkomst, transportlengde, fyllplass og utførelsesbetingelser for øvrig vises det til den spesielle beskrivelsen._x000d_
_x000d_
Utgravinger utføres slik at bunnen ikke omrøres.</t>
  </si>
  <si>
    <t>fda980a1-997b-4668-ab5b-2db181ad3bdd</t>
  </si>
  <si>
    <t>1.81.5</t>
  </si>
  <si>
    <t>81.5</t>
  </si>
  <si>
    <t>Masser under og inntil konstruksjoner over vann</t>
  </si>
  <si>
    <t xml:space="preserve">a)  Omfatter levering, utlegging og komprimering av masser over vann, for eksempel, avrettingslag under fundamenter, fylling under fundamenter og overgangsplater, tilbakefylling inntil fundamenter, støttemurer og landkar etc. i henhold til den spesielle beskrivelsen._x000d_
_x000d_
b)  Massene skal være bæredyktige, godt drenerende og ikke vannømfintlige materialer. Materialet skal være ikke telefarlig, T1. Maksimalt 3 % skal passere 0,020 mm sikt regnet av materiale som passerer 22,4 mm sikt. Masser med humusinnhold større enn 3 % skal ikke brukes, og de skal ikke inneholde snø, is eller teleklumper._x000d_
_x000d_
Det skal benyttes steinmateriale med Los Angeles-verdi maksimalt 35, Micro-Deval-verdi maksimalt 15._x000d_
_x000d_
Maksimalt finstoffinnhold skal være 7 % som passerer 0,063 mm sikt regnet av materiale som passerer 22,4 mm._x000d_
_x000d_
Sikterenhetsgrad, maksimal andel overkorn over øvre siktstørrelse: 20 %_x000d_
_x000d_
Sikterenhetsgrad, maksimal andel underkorn under nedre siktstørrelse: 20 %_x000d_
</t>
  </si>
  <si>
    <t>Syregivende masser av alunskifer og sulfidførende gneis skal ikke benyttes._x000d_
_x000d_
c)  Fylling skal vannes under utlegging._x000d_
_x000d_
d)  Toleranse for fyllingsskråning er ±150 mm hvis de ellers er uten skjemmende svanker og kuler, og for planum ±40 mm._x000d_
_x000d_
e)  Materialdokumentasjon av knust stein og komprimeringslogg med tilhørende nivellement forelegges byggherren.</t>
  </si>
  <si>
    <t>c9a2c9cd-43bc-41c3-9553-9409bfa98bb6</t>
  </si>
  <si>
    <t>1.81.51</t>
  </si>
  <si>
    <t>81.51</t>
  </si>
  <si>
    <t>Avrettingslag over vann</t>
  </si>
  <si>
    <t xml:space="preserve">a)  Omfatter levering, utlegging, komprimering og avretting av avrettingslag under fundamenter, overgangsplater og andre konstruksjoner._x000d_
_x000d_
b)  Avrettingsmassene skal ha en gradering som gjør den egnet for nøye avretting, og tilfredsstille filterkriteriene mot tilstøtende masser. For elementkulverter og korrugerte stålrør skal de øverste 0,3 m under konstruksjonene være grus._x000d_
_x000d_
c)  Komprimering utføres på slik måte at tilstøtende massers stabilitet og fasthet ikke forstyrres. Avrettingslaget med tykkelse inntil 0,2 m skal komprimeres til minimum 95 % Modifisert Proctor._x000d_
_x000d_
Avrettingslaget utføres minimum 0,2 m utenfor fundamentet/konstruksjons-delens berøringsflate._x000d_
_x000d_
d)  Toleranser for avrettingslag er:_x000d_
_x000d_
Sammensatt byggtoleranse: +20 mm, -50 mm_x000d_
_x000d_
Overflateavvik: 20 mm målt med 1 m rettholt._x000d_
</t>
  </si>
  <si>
    <t>x)  Mengden måles som prosjektert areal av avrettingslag, medregnet arealet inntil 0,2 m utenfor konstruksjonsdelens berøringsflate. Avrettingslaget regnes å ha midlere tykkelse 150 mm. Enhet: m2</t>
  </si>
  <si>
    <t>a) Gjelder under og i forlengelse av kantdragere på hver side av brua._x000d_
_x000d_
b) Kult 8/16. _x000d_
_x000d_
c) Iht. tegning K-202.</t>
  </si>
  <si>
    <t>a2bf5bd6-71bd-454d-ac3a-4703e141fc57</t>
  </si>
  <si>
    <t>1.81.55</t>
  </si>
  <si>
    <t>81.55</t>
  </si>
  <si>
    <t>Beskyttelseslag mot membran over vann</t>
  </si>
  <si>
    <t>a)  Omfatter levering, utlegging og komprimering av beskyttelseslag mot membran som angitt i den spesielle beskrivelsen._x000d_
_x000d_
b)  Sortering er angitt i den spesielle beskrivelsen._x000d_
_x000d_
c)  Komprimering utføres på slik måte at tilstøtende massers stabilitet og fasthet ikke forstyrres. Lag skal ha maksimal tykkelse 0,2 m og skal komprimeres til minimum 95 % Modifisert Proctor._x000d_
_x000d_
e)  Bekreftelse fra membranleverandør på at valgte masser kan benyttes forelegges byggherren._x000d_
_x000d_
x)  Mengden måles som prosjektert anbrakt volum. Enhet: m3</t>
  </si>
  <si>
    <t>b) Sortering 0/32._x000d_
_x000d_
c) Iht. tegning K-202.</t>
  </si>
  <si>
    <t>810b3b14-d923-4253-89da-6ad9cf14fd99</t>
  </si>
  <si>
    <t>1.81.57</t>
  </si>
  <si>
    <t>81.57</t>
  </si>
  <si>
    <t>Tilbakefylling inntil fundamenter over vann</t>
  </si>
  <si>
    <t>a)  Omfatter tilbakefylling, komprimering og avretting av tilstedeværende masser inntil og rundt fundamenter._x000d_
_x000d_
b)  Ved overskudd av masser skal de best egnede massene benyttes._x000d_
_x000d_
x)  Mengden måles som prosjektert anbrakt volum. Enhet: m3</t>
  </si>
  <si>
    <t>a) Gjelder bakfylling bak vingemurer._x000d_
_x000d_
b) Fk 22/120._x000d_
_x000d_
c) Iht. tegning K-202.</t>
  </si>
  <si>
    <t>354f6e79-6cf5-4072-8485-6ec22c7e6839</t>
  </si>
  <si>
    <t>1.88.43491</t>
  </si>
  <si>
    <t>88.43491</t>
  </si>
  <si>
    <t>Etablering av nye vingemurer</t>
  </si>
  <si>
    <t>a) Gjelder nye vingemurer opp- og nedstrøms brua._x000d_
_x000d_
b) Iht. tegning K-201, K-202 og K-203._x000d_
_x000d_
c) Iht. tegning K-201, K-202 og K-203.</t>
  </si>
  <si>
    <t>2</t>
  </si>
  <si>
    <t>Veg</t>
  </si>
  <si>
    <t>360fbe61-f2b7-4a4f-af01-a51547b7d886</t>
  </si>
  <si>
    <t>2.00</t>
  </si>
  <si>
    <t>Etterfølgende prosesser gjelder arbeider knyttet til vegtiltak og overbygning før, etter og på ny bru. _x000d_
_x000d_
Følgende arbeider skal utføres:_x000d_
_x000d_
Gravearbeider i forbindelse med utjevning av vertikalkurvatur. _x000d_
Etablering av ny vegoverbygning._x000d_
Oppmerking av veg.</t>
  </si>
  <si>
    <t>5ec3d8dd-c8a6-41d1-afd8-16bedfa7f3d7</t>
  </si>
  <si>
    <t>2.21</t>
  </si>
  <si>
    <t>21</t>
  </si>
  <si>
    <t>VEGETASJON, MATJORD, BERGRENSK</t>
  </si>
  <si>
    <t>9a2f9d14-69cc-4fcf-84eb-9cb64cd606a7</t>
  </si>
  <si>
    <t>2.21.2</t>
  </si>
  <si>
    <t>21.2</t>
  </si>
  <si>
    <t>Vegetasjonsrydding</t>
  </si>
  <si>
    <t>a)  Omfatter alle arbeider med vegetasjonsrydding, så som felling av trær til tømmer eller ved, framkjøring til tilgjengelig sted og lagring som angitt i den spesielle beskrivelsen. Omfatter også rydding og fjerning av buskas og hogstavfall samt riving og fjerning av stubber og røtter. Omfatter også ev. behandling av buskas og hogstavfall. Fjerning av vegetasjonsdekke og matjord inngår i prosess 21.3._x000d_
_x000d_
c)  Dersom vegetasjonsdekket skal benyttes til naturlig vegetasjonsinnvandring, skal vegetasjonsryddingen gjøres på en slik måte at mest mulig vegetasjonsdekke blir tatt vare på uten at det blir skadet._x000d_
_x000d_
x)  Mengden måles som prosjektert areal i horisontalprojeksjon. Enhet: m2</t>
  </si>
  <si>
    <t>a0c78f3b-38d8-44d0-ae12-b86182839f16</t>
  </si>
  <si>
    <t>2.21.3</t>
  </si>
  <si>
    <t>21.3</t>
  </si>
  <si>
    <t>Avtaking av vegetasjonsdekke og matjord</t>
  </si>
  <si>
    <t xml:space="preserve">a)  Omfatter utgraving, opplasting, transport og tipping av vegetasjonsdekke og matjord. Omfatter også ev. mellomlagring eller sideforflytning i ranke. Omfatter også ev. ugressbekjempelse av matjord. Prosessen gjelder overalt hvor vegetasjonsdekke eller matjord finnes innen vegområdet, på arealer som skal benyttes for tilrigging, anleggsveger, sidetak, materialtak og tipp, samt for alle områder hvor det skal utføres skjæring og under fylling uansett fyllingshøyder og uansett skråning av terrenget, eller i henhold til plan. Unntatt er eventuelle arealer angitt i den spesielle beskrivelsen._x000d_
</t>
  </si>
  <si>
    <t>c)  Avdekking av større arealer med løsmasser og der det er fare for avrenning som kan føre til forurensning av bekker, elver og vann, skal skje på et tidspunkt med liten fare for avrenning. Vegetasjonsdekke og matjord skal ikke blandes med øvrige materialer eller underliggende masser, og skal behandles slik at den ikke forringes. Jorda skal ikke kjøres i eller behandles slik at jordstrukturen komprimeres eller forringes på annen måte. Vegetasjonsdekket eller matjorden skal lagres på en slik måte at massen dreneres for vann. Jordstrukturen skal etter lagring være slik at den er drenerende for vann og smuldrer lett etter opptørking om våren. Dersom vegetasjonsdekke eller matjord antas å bli liggende lenger enn 2 måneder i vekstsesongen, skal massene legges i løse hauger eller ranker med maksimalt 2,0 meters høyde._x000d_
_x000d_
x)  Mengden måles som prosjektert fast volum. Tykkelser mindre enn 0,2 m regnes som 0,2 m. Enhet: m3</t>
  </si>
  <si>
    <t>c) Entreprenør må etablere egnet sted for mellomlagring av vekstjord.</t>
  </si>
  <si>
    <t>fedbd6cd-843d-4e16-adde-e270b192c056</t>
  </si>
  <si>
    <t>2.25</t>
  </si>
  <si>
    <t>25</t>
  </si>
  <si>
    <t>MASSEFLYTTING AV JORD</t>
  </si>
  <si>
    <t>a)  Omfatter utgraving, opplasting, transport, tipping, utlegging og eventuell komprimering av jordmasser, samt ev. leverings- og behandlingsgebyrer. Volumet av vegetasjonsdekke og matjord inngår i prosess 21.3. Etablering av planum inngår i prosess 51 og tilsåing i prosess 74. Ev. demolering av blokker i løsmasser er medtatt i prosess 27.2._x000d_
_x000d_
Entreprenøren må selv vurdere eventuelle behov for mellomlagring av masser innenfor det som tillates på anlegget eller på områder til egen disposisjon, og inkludere kostnadene for dette i enhetsprisen._x000d_
_x000d_
x)  Mengden måles som prosjektert fast volum (målt i skjæring). Enhet: m3</t>
  </si>
  <si>
    <t>426b6d95-5efc-431b-822b-abc9c5d95f83</t>
  </si>
  <si>
    <t>2.25.5</t>
  </si>
  <si>
    <t>25.5</t>
  </si>
  <si>
    <t>Jordmasser til fyllplass</t>
  </si>
  <si>
    <t>a)  Omfatter utgraving, opplasting, transport, tipping og utlegging av jordmasser fra skjæring i linjen til angitt eller valgt fyllplass. Volumet av vegetasjonsdekke/matjord inngår i prosess 21.3. Omfatter også leverings- og behandlingsgebyrer der dette er aktuelt. Ev. bekjempelse av uønskede arter er medtatt i prosess 27.3._x000d_
_x000d_
c)  Toppen skal avplaneres med fall ut mot sidene eller mot avløp._x000d_
_x000d_
x)  Mengden måles som prosjektert fast volum (målt i skjæring). Enhet: m3</t>
  </si>
  <si>
    <t>a) Omfatter også masser i eksisterende vegkropp. _x000d_
_x000d_
c) Entreprenør må håndtere og avklare forhold rundt deponi/fyllplass.</t>
  </si>
  <si>
    <t>695c07a4-cc4a-43ca-9e1d-7c8be2aafd63</t>
  </si>
  <si>
    <t>2.41</t>
  </si>
  <si>
    <t>41842513-9afc-4743-ba0d-ab4548021a99</t>
  </si>
  <si>
    <t>2.51</t>
  </si>
  <si>
    <t>51</t>
  </si>
  <si>
    <t>PLANUM</t>
  </si>
  <si>
    <t>a)  Omfatter levering og arbeider med planum (traubunn i skjæring og overkant underbygning på fylling), så som stabilisering, utskifting og forsterkning, rensk, avretting, justering og komprimering, inklusive utkilinger etc._x000d_
_x000d_
Entreprenøren må selv vurdere eventuelle behov for mellomlagring av masser innenfor det som tillates på anlegget eller på områder til egen disposisjon, og inkludere kostnadene for dette i enhetsprisen._x000d_
_x000d_
d)  Maksimalt tillatt vertikalt avvik fra prosjektert planum er +/- 40 mm. Maksimalt tillatt horisontalt avvik fra prosjekterte ytterbegrensningslinjer er + 100 mm/- 0 mm._x000d_
_x000d_
x)  Mengden måles som prosjektert behandlet areal. Enhet: m2</t>
  </si>
  <si>
    <t>a) Gjelder ny Fv.24. Omfatter også utkiling mot eksisterende veg._x000d_
_x000d_
c) Avretting av planum/ utkiling mot eksisterende vegoverbygning utføres etter avtale med byggherren.</t>
  </si>
  <si>
    <t>8015ea38-95f1-4b17-8142-d4b7c790a694</t>
  </si>
  <si>
    <t>2.52</t>
  </si>
  <si>
    <t>52</t>
  </si>
  <si>
    <t>FILTERLAG OG SPESIELLE FROSTSIKRINGSLAG</t>
  </si>
  <si>
    <t>a)  Omfatter levering, utlegging og eventuelt komprimering av filterlag, og spesielle frostsikringslag av sand, grus, steinmaterialer, lettklinker, skumglassgranulat eller ekstrudert polystyren samt eventuelt fiberduk._x000d_
_x000d_
Entreprenøren må selv vurdere eventuelle behov for mellomlagring av masser innenfor det som tillates på anlegget eller på områder til egen disposisjon, og inkludere kostnadene for dette i enhetsprisen._x000d_
_x000d_
x)  Mengden måles som prosjektert areal. Enhet: m2</t>
  </si>
  <si>
    <t>23e312d4-7a3d-4177-8256-35698edc9374</t>
  </si>
  <si>
    <t>2.52.2</t>
  </si>
  <si>
    <t>52.2</t>
  </si>
  <si>
    <t>Separasjonslag/filterlag av fiberduk</t>
  </si>
  <si>
    <t>a)  Omfatter levering og legging av fiberduk på planum eller som separasjon ved utlegging av lettklinker og skumglassgranulat._x000d_
_x000d_
b)  Bruksklasse skal være som angitt i den spesielle beskrivelsen. Fiberduken skal tilfredsstille kravene angitt gjennom sertifiseringsordningen NorGeoSpec 2012 for den aktuelle bruksklassen og være registrert under denne ordningen eller 3dje parts verifisering til samme kvalitetsnivå._x000d_
_x000d_
c)  Utlegging av overliggende lag skal foregå på en slik måte at duken ikke skades. Trafikk direkte på duken skal ikke forekomme. Overlapping i skjøter skal være minst 0,5 m eller som angitt i den spesielle beskrivelsen. Fiberduken skal beskyttes mot sollys ved lagring som overstiger 1 måned._x000d_
_x000d_
x)  Mengden måles som prosjektert areal belagt med fiberduk. Overlapp i skjøter måles ikke for oppgjør. Enhet: m2.</t>
  </si>
  <si>
    <t>a) Gjelder ny vegoverbygning på ny Fv.24. _x000d_
_x000d_
b) Fiberduk klasse 4._x000d_
_x000d_
c) Iht. tegning F201.</t>
  </si>
  <si>
    <t>ba4c8208-ac3a-4c39-9932-7541f1823cad</t>
  </si>
  <si>
    <t>2.53</t>
  </si>
  <si>
    <t>53</t>
  </si>
  <si>
    <t>FORSTERKNINGSLAG</t>
  </si>
  <si>
    <t xml:space="preserve">a)  Omfatter levering, utlegging og komprimering av forsterkningslag._x000d_
_x000d_
Entreprenøren må selv vurdere eventuelle behov for mellomlagring av masser innenfor det som tillates på anlegget eller på områder til egen disposisjon, og inkludere kostnadene for dette i enhetsprisen._x000d_
_x000d_
b)  Alle krav til korngradering gjelder for prøver tatt på veg. Mekaniske egenskaper kan dokumenteres ved prøver tatt på produksjonssted._x000d_
_x000d_
Forsterkningslaget skal bygges opp av bæredyktige, godt drenerende og ikke vannømfintlige materialer. Materialet skal tilfredsstille kravene gitt i Håndbok N200 Vegbygging kap. 63._x000d_
_x000d_
c)  Utlegging, planering og komprimering skal foregå slik at en får et jevnt lag av homogent materiale, og slik at den ferdige overflate får jevnt fall til siden. Endring i tverrfallsretning skal skje parallelt med overflate ferdig veg. Transport og utlegging skal utføres slik at det ikke oppstår spordannelse eller andre skadelige deformasjoner i underlaget._x000d_
</t>
  </si>
  <si>
    <t xml:space="preserve">Til komprimering skal det normalt brukes vibrerende utstyr, som ikke må slite ned materialet unødig eller skade stikkrenner, ledninger o.l. På bløt grunn skal det ikke brukes utstyr med slik dybdeeffekt at bæreevnen svekkes. Ved utlegging og komprimering skal massene vannes godt._x000d_
_x000d_
Materiale med øvre siktstørrelse maksimalt 32 mm skal komprimeres til minimum 95 % Modifisert Proctor._x000d_
_x000d_
Ved bruk av materialer med øvre siktstørrelse større enn 32 mm skal det utarbeides et valseprogram. Programmet fastlegges etter måling av komprimeringsgraden ved nivellement over en homogen seksjon (mht. underliggende lag og tykkelser) på minimum 50 m. Nivellement skal utføres med 10 punkter i hver tverrprofil, minimum 5 profiler pr. homogen seksjon (1 profil = 1 prøve). Gjennomsnittlig setning for siste overfart av valsen skal være mindre enn 10 % av gjennomsnittlig total setning._x000d_
_x000d_
Veiledning for valg av komprimeringsutstyr og antall overfarter er gitt i Håndbok N200 Vegbygging tabell 602.3._x000d_
</t>
  </si>
  <si>
    <t>Krav til komprimering er angitt i Håndbok N200 Vegbygging, tabell 602.5 og tabell 602.6._x000d_
_x000d_
d)  Tillatt avvik fra prosjektert overkant av forsterkningslaget er +/- 30 mm for enkeltverdier. Maksimalt tillatt horisontalt avvik fra prosjekterte ytterbegrensningslinjer er + 100 mm/- 0 mm._x000d_
_x000d_
e)  Kontroll av komprimering skal være iht. Håndbok N200 Vegbygging. Kontroll av høyde: 3 punkter per profil per 20 m veg._x000d_
_x000d_
x)  Mengden måles som prosjektert anbrakt volum. Enhet: m3</t>
  </si>
  <si>
    <t>de41ddbc-526d-42e0-89d7-50845fb6d438</t>
  </si>
  <si>
    <t>2.53.2</t>
  </si>
  <si>
    <t>53.2</t>
  </si>
  <si>
    <t>Forsterkningslag av knuste steinmaterialer av pukk og kult</t>
  </si>
  <si>
    <t>a)  Omfatter levering, utlegging og komprimering av forsterkningslag av pukk og kult, samt der det er aktuelt inkl. opplasting, transport, utsortering, blokkdemolering, knusing, sikting og fjerning av overskudd av finstoff._x000d_
_x000d_
Forkiling er medtatt i prosess 53.3, volum av materialene til forkiling måles ikke_x000d_
_x000d_
x)  Mengden måles som prosjektert anbrakt volum. Enhet: m3</t>
  </si>
  <si>
    <t>169f1a91-ad2e-4ae4-b32d-7ba70f9e48f7</t>
  </si>
  <si>
    <t>2.53.21</t>
  </si>
  <si>
    <t>53.21</t>
  </si>
  <si>
    <t>Forsterkningslag fra linjen eller sidetak</t>
  </si>
  <si>
    <t>a)  Omfatter opplasting, transport, utsortering, blokkdemolering, knusing, sikting, fjerning av overskudd av finstoff, utlegging og komprimering av forsterkningslag fra linjen eller sidetak._x000d_
_x000d_
Forkiling er medtatt i prosess 53.3, volum av materialene til forkiling måles ikke._x000d_
_x000d_
x)  Mengden måles som prosjektert anbrakt volum. Enhet: m3</t>
  </si>
  <si>
    <t>f2225422-f531-4fa6-87f9-298f5832823a</t>
  </si>
  <si>
    <t>2.53.212</t>
  </si>
  <si>
    <t>53.212</t>
  </si>
  <si>
    <t>Forsterkningslag sortering 22/125</t>
  </si>
  <si>
    <t>a) Gjelder ny vegoverbygning på ny Fv.24. _x000d_
_x000d_
b) Fk 22/125_x000d_
_x000d_
c) Iht. tegning F201.</t>
  </si>
  <si>
    <t>2cab54a8-53f1-47b7-ac74-9b169364d471</t>
  </si>
  <si>
    <t>2.53.3</t>
  </si>
  <si>
    <t>53.3</t>
  </si>
  <si>
    <t>Forkiling av forsterkningslag</t>
  </si>
  <si>
    <t>a)  Omfatter levering, utlegging og komprimering av materialer til forkiling av forsterkningslag._x000d_
_x000d_
Volum av materialene måles ikke, men inngår i volum i prosess 53.2._x000d_
_x000d_
x)  Mengden måles som prosjektert areal av overflate forsterkningslag unntatt skråninger. Enhet: m2</t>
  </si>
  <si>
    <t>a2c9a629-0a8f-4210-b5d3-dc0187bcbdbd</t>
  </si>
  <si>
    <t>2.53.33</t>
  </si>
  <si>
    <t>53.33</t>
  </si>
  <si>
    <t>Forkiling med steinmaterialer Fk</t>
  </si>
  <si>
    <t>b)  Materialet skal være knust berg. Krav til materialer skal være som for Fk bærelag i henhold til prosess 54.2. Sortering (siktstørrelser) skal være som angitt i den spesielle beskrivelsen._x000d_
_x000d_
x)  Mengden måles som prosjektert areal av overflate forsterkningslag unntatt skråninger. Enhet: m2</t>
  </si>
  <si>
    <t>a) Gjelder forkiling av forsterkningslag på ny Fv.24. _x000d_
_x000d_
b) Fk 0/32_x000d_
_x000d_
c) Se tegning F201.</t>
  </si>
  <si>
    <t>a80fd224-61ee-4946-a976-c7909a41da98</t>
  </si>
  <si>
    <t>2.54</t>
  </si>
  <si>
    <t>54</t>
  </si>
  <si>
    <t>BÆRELAG AV MEKANISK STABILISERTE MATERIALER</t>
  </si>
  <si>
    <t>a)  Omfatter levering, utlegging, komprimering og ev. forkiling av bærelag av knust grus, knust berg, forkilt pukk og knust betong._x000d_
_x000d_
Entreprenøren må selv vurdere eventuelle behov for mellomlagring av masser innenfor det som tillates på anlegget eller på områder til egen disposisjon, og inkludere kostnadene for dette i enhetsprisen._x000d_
_x000d_
b)  Alle krav til korngradering gjelder for prøver tatt på veg._x000d_
_x000d_
Materialet skal tilfredsstille kravene gitt i Håndbok N200 Vegbygging pkt. 641._x000d_
_x000d_
d)  Maksimalt tillatt vertikalt avvik fra prosjektert overflate er +/- 20 mm enkeltverdi. Maksimalt tillatt horisontalt avvik fra prosjekterte ytterbegrensningslinjer er + 100 mm/- 0 mm. Det skal måles minst 3 punkter i tverrprofilet. Krav til jevnhet målt med 3 m rettholt er 15 mm, og for bærelag av knust grus (Gk) er kravet 10 mm._x000d_
_x000d_
e)  Krav til prøvetaking og kontroll skal være som angitt i Håndbok N200 Vegbygging, pkt. 641.11._x000d_
_x000d_
x)  Mengden måles som prosjektert anbrakt volum. Enhet: m3</t>
  </si>
  <si>
    <t>1671a5fe-75a7-4466-8813-d773a1594dee</t>
  </si>
  <si>
    <t>2.54.2</t>
  </si>
  <si>
    <t>54.2</t>
  </si>
  <si>
    <t>Bærelag av knuste steinmaterialer, Fk</t>
  </si>
  <si>
    <t xml:space="preserve">a)  Omfatter levering, utlegging og komprimering av bærelag type Fk av knust berg eller knust stein. Omfatter også, der det er aktuelt, opplasting, transport, utsortering, blokkdemolering, knusing, sikting, fjerning av for stor stein og overskudd av finstoff._x000d_
_x000d_
b)  Der stein brukes til produksjon av Fk materialer skal minimum størrelse av steinen (utgangsmaterialet) være 60 mm._x000d_
_x000d_
Det er angitt i den spesielle beskrivelsen hvilken sortering som skal brukes._x000d_
_x000d_
c)  Utlegging og bearbeiding skal foretas slik at det oppstår minst mulig separasjon. Materialet skal holdes fuktig så tendensen til separasjon reduseres. Oppstår det lokale partier med separasjon, skal materialet i laget blandes og legges ut på nytt._x000d_
_x000d_
Ved komprimering skal det ikke brukes utstyr som sliter ned materialet unødig. Valsingen skal utføres langs vegen fra sidene og innover mot midten av vegen med full dekning av overflaten for hver omgang._x000d_
</t>
  </si>
  <si>
    <t>Krav til komprimering er angitt i Håndbok N200 Vegbygging, pkt. 602.2. Veiledning for valg av komprimeringsutstyr og antall overfarter er angitt i Håndbok N200 Vegbygging, tabell 602.3._x000d_
_x000d_
x)  Mengden måles som prosjektert anbrakt volum. Enhet: m3</t>
  </si>
  <si>
    <t>98f444d8-562b-4a3a-af80-ae603fdba582</t>
  </si>
  <si>
    <t>2.54.22</t>
  </si>
  <si>
    <t>54.22</t>
  </si>
  <si>
    <t>Bærelag av knuste steinmaterialer Fk tilført utenfra</t>
  </si>
  <si>
    <t>a)  Omfatter levering, utlegging og komprimering av bærelag av knust berg type Fk._x000d_
_x000d_
x)  Mengden måles som prosjektert anbrakt volum. Enhet: m3</t>
  </si>
  <si>
    <t>a) Gjelder ny vegoverbygning på ny Fv.24. _x000d_
_x000d_
b) Fk 0/32_x000d_
_x000d_
c) Iht. tegning F201.</t>
  </si>
  <si>
    <t>64db35f2-89a2-4f45-abf5-2280286a6ada</t>
  </si>
  <si>
    <t>2.55</t>
  </si>
  <si>
    <t>55</t>
  </si>
  <si>
    <t>BÆRELAG AV BITUMENSTABILISERTE MATERIALER</t>
  </si>
  <si>
    <t>a)  Omfatter levering, utlegging og komprimering av bærelag av bitumenstabiliserte materialer med tykkelse som angitt._x000d_
_x000d_
Entreprenøren må selv vurdere eventuelle behov for mellomlagring av masser innenfor det som tillates på anlegget eller på områder til egen disposisjon, og inkludere kostnadene for dette i enhetsprisen._x000d_
_x000d_
b)  Krav til materialer som angitt i Håndbok N200 Vegbygging, pkt. 643._x000d_
_x000d_
c)  Krav til utførelse som angitt i Håndbok N200 Vegbygging, pkt. 643._x000d_
_x000d_
d)  Maksimalt tillatt vertikalt avvik fra prosjektert overflate er +/- 20 mm (enkeltverdi). Maksimalt tillatt horisontalt avvik fra prosjekterte ytterbegrensninger er +100 mm/ -0 mm. Maksimalt avvik fra prosjektert lagtykkelse skal være +20% / -10%._x000d_
_x000d_
Krav til jevnhet målt med 3 m rettholt er 10 mm._x000d_
_x000d_
e)  Krav til prøvetaking og kontroll som angitt i Håndbok N200 Vegbygging, pkt. 643._x000d_
_x000d_
x)  Mengden måles som prosjektert areal målt midt i laget med skråning som prosjektert for laget. Enhet: m2</t>
  </si>
  <si>
    <t>215c3120-673e-40d8-b44d-f32e5b3ad2d2</t>
  </si>
  <si>
    <t>2.55.1</t>
  </si>
  <si>
    <t>55.1</t>
  </si>
  <si>
    <t>Bærelag av asfaltert grus, Ag</t>
  </si>
  <si>
    <t>a)  Omfatter levering, utlegging og komprimering av bærelag av asfaltert grus med tykkelse som angitt._x000d_
_x000d_
Entreprenøren må selv vurdere eventuelle behov for mellomlagring av masser innenfor det som tillates på anlegget eller på områder til egen disposisjon, og inkludere kostnadene for dette i enhetsprisen._x000d_
_x000d_
e)  Utlagt tykkelse dokumenteres per dag ved forholdet tilkjørt masse/(densitet x areal), hvor densitet er massereseptens (arbeidsreseptens)._x000d_
_x000d_
x)  Mengden måles som prosjektert areal målt midt i laget med skråning som prosjektert for laget. Enhet: m2</t>
  </si>
  <si>
    <t>a) Gjelder ny vegoverbygning på ny Fv.24. _x000d_
_x000d_
b) Ag16_x000d_
_x000d_
c) Iht. tegning F201.</t>
  </si>
  <si>
    <t>f4cc98e8-7f01-472e-ba89-bb01c23d8585</t>
  </si>
  <si>
    <t>2.65</t>
  </si>
  <si>
    <t>65</t>
  </si>
  <si>
    <t>ASFALTDEKKER</t>
  </si>
  <si>
    <t xml:space="preserve">a)  Omfatter rengjøring av underliggende overflate etter behov, klebing før asfaltering, levering, utlegging og komprimering av asfaltdekke, inkludert eventuell armering._x000d_
_x000d_
b)  Krav til materialer for de enkelte dekketyper er angitt i håndbok N200 Vegbygging, kap. 65. Dimensjonerende ÅDT for spesifisering av krav skal være som angitt i den spesielle beskrivelsen. Dimensjonerende ÅDT angitt for dette formålet er ikke nødvendigvis lik dimensjonerende ÅDT for prosjektet._x000d_
_x000d_
Resirkulert asfalt kan tilsettes som gjenbruk i alle normerte typer av varmblandet asfalt. Uansett tilsetningsmengde skal alle krav til den aktuelle normerte massetypen være oppfylt. Tilsetningsmengde av resirkulert asfalt over 10% og 20% for hhv. slitelag og bindlag, utløser krav om fortløpende dokumentasjon av bindemiddelets egenskaper ved laboratorieprøving. Andel av tilsatt resirkulert asfalt skal ikke overstige kravene i håndbok N200 Vegbygging, tabell 650.1._x000d_
</t>
  </si>
  <si>
    <t xml:space="preserve">I alle asfaltmasser skal det tilsettes vedheftningsmiddel. Ved bruk av amin som vedheftningsmiddel skal det ikke tilsettes mindre enn 0,3 %. Effekt av type og mengde vedheftningsmiddel skal dokumenteres ved laboratorieprøving sammen med bindemiddel og steinmaterialer som brukes. Krav er angitt i fig. 65.1._x000d_
_x000d_
I det ferdige dekket skal bindemiddelinnholdet være i overensstemmelse med masseresept (arbeidsresept)._x000d_
_x000d_
Steinmaterialene skal være tilnærmet fri for humus._x000d_
_x000d_
Steinmaterialene skal tilfredsstille kravene angitt i håndbok N200 tabell 651.8, 651.9, 651.11 og 651.12._x000d_
_x000d_
c)  Toleransene for bindemiddelinnhold i forhold til masseresept (arbeidsresept) er angitt i figur 65.2._x000d_
_x000d_
Korngradering i det ferdige dekket skal være i overensstemmelse med masseresept og innenfor produksjonstoleransene i fig. 65.3. For den enkelte massetype skal massesammensetning bestemmes i samråd med byggherren. Verdiene i figur 65.3 er begrenset til sikt med toleransekrav for produksjonen._x000d_
</t>
  </si>
  <si>
    <t xml:space="preserve">Hulromprosent og komprimeringsgrad på ferdig utlagt dekke skal ligge innenfor grenseverdiene i fig. 65.4. Ved utlegging av tynne dekker hvor planlagt tykkelse er mindre enn ved et forbruk på 60 kg/m2, stilles det ikke hulromskrav._x000d_
_x000d_
Entreprenøren kan benytte en framstillingsmåte med bruk av skummet bitumen som muliggjør redusert produksjonstemperatur. Entreprenøren skal orientere byggherren om sitt valg. Nærmere avtale gjøres i byggemøte. Byggherren kan på saklig grunn si nei til asfalt produsert etter denne metoden. For produksjon ved lavere temperaturer skal det legges frem dokumentasjon som viser entreprenørens valg av produksjonstemperatur. I tillegg skal entreprenøren beskrive hvordan valgt metode for produksjon ved lavere temperatur tilfredsstiller kravene i konkurransegrunnlaget._x000d_
_x000d_
Ev. produksjon av Ska ved redusert temperatur skal vurderes spesielt i samråd med byggherren._x000d_
</t>
  </si>
  <si>
    <t>For asfaltbetong (Ab) og asfaltgrusbetong (Agb) produsert ved redusert temperatur (LTA), gjelder følgende minimumstemperaturer ved utlegging:_x000d_
_x000d_
Bindemiddel med PMB: 125 °C_x000d_
_x000d_
Bindemiddel 50/70: 115 °C_x000d_
_x000d_
Bindemiddel 70/100: 110 °C_x000d_
_x000d_
Bindemiddel 100/150: 105 °C_x000d_
_x000d_
Bindemiddel 160/220: 100 °C_x000d_
_x000d_
d)  Krav og toleranser for geometri og jevnhet skal være iht. håndbok N200 Vegbygging, tabell 650.2._x000d_
_x000d_
e)  Prøving og kontroll skal være iht. håndbok N200 Vegbygging og Teknologirapport TR2505 Reseptorienterte asfaltkontrakter, Vegdirektoratet.</t>
  </si>
  <si>
    <t>8f18fefa-2af2-4169-9faa-6dc0836dd960</t>
  </si>
  <si>
    <t>2.65.1</t>
  </si>
  <si>
    <t>65.1</t>
  </si>
  <si>
    <t>Asfaltdekker bindlag</t>
  </si>
  <si>
    <t>a)  Klebing er medtatt i prosess 65.4._x000d_
_x000d_
b)  Materialtype og bindemiddel skal være som angitt i den spesielle beskrivelsen. Krav til materialer for aktuell massetype er angitt i håndbok N200 Vegbygging kap. 652. Der hvor det er beskrevet bruk av polymermodifisert bindemiddel PMB, skal denne være av type 65/105-60 iht. håndbok N200 Vegbygging, pkt. 651.1._x000d_
_x000d_
e)  Utlagt tykkelse dokumenteres per dag ved forholdet tilkjørt masse/(densitet x areal), hvor densitet er massereseptens (arbeidsreseptens)._x000d_
_x000d_
x)  Mengden måles som prosjektert areal målt midt i laget med skråning 1:1. Enhet: m2</t>
  </si>
  <si>
    <t>1629c4cb-6183-43a8-806b-8e8099ab14ed</t>
  </si>
  <si>
    <t>2.65.12</t>
  </si>
  <si>
    <t>65.12</t>
  </si>
  <si>
    <t>Bindlag av asfaltbetong (Ab)</t>
  </si>
  <si>
    <t>a) Gjelder ny vegoverbygning på ny Fv.24. _x000d_
_x000d_
b) Ab 11._x000d_
_x000d_
c) Tykkelse 40 mm._x000d_
_x000d_
 Se tegning F201.</t>
  </si>
  <si>
    <t>9213e938-a287-4aa9-9ff4-88fdb87b4887</t>
  </si>
  <si>
    <t>2.65.2</t>
  </si>
  <si>
    <t>65.2</t>
  </si>
  <si>
    <t>Asfaltdekker slitelag</t>
  </si>
  <si>
    <t>a)  Klebing er medtatt i prosess 65.4._x000d_
_x000d_
b)  Materialtype og bindemiddel skal være som angitt i den spesielle beskrivelsen. Krav til materialer for aktuell massetype er angitt i håndbok N200 Vegbygging kap. 652. Der hvor det er beskrevet bruk av polymermodifisert bindemiddel PMB, skal denne være av type 65/105-60 iht. håndbok N200 Vegbygging, pkt. 651.1._x000d_
_x000d_
Friksjonsforholdene på ferdig dekke skal være ensartet for hele dekket og alle naturlig avgrensede områder, med minimum friksjonskoeffisient som angitt i håndbok N200 Vegbygging, pkt. 650.92._x000d_
_x000d_
e)  Utlagt tykkelse dokumenteres per dag ved forholdet tilkjørt masse/(densitet x areal), hvor densitet er massereseptens (arbeidsreseptens)._x000d_
_x000d_
x)  Mengden måles som prosjektert areal målt midt i laget med skråning 1:1. Enhet: m2</t>
  </si>
  <si>
    <t>8ea616fd-e7b3-45d4-afe4-cb50158ece29</t>
  </si>
  <si>
    <t>2.65.22</t>
  </si>
  <si>
    <t>65.22</t>
  </si>
  <si>
    <t>Slitelag av asfaltbetong (Ab)</t>
  </si>
  <si>
    <t>a) Gjelder ny vegoverbygning på ny Fv.24. _x000d_
_x000d_
b) Ab 11. _x000d_
_x000d_
c) Tykkelse 40 mm._x000d_
_x000d_
 Se tegning F201.</t>
  </si>
  <si>
    <t>8f441684-5313-4cdd-991a-7a6f64ee4d52</t>
  </si>
  <si>
    <t>2.65.4</t>
  </si>
  <si>
    <t>65.4</t>
  </si>
  <si>
    <t>Klebing av asfaltdekker</t>
  </si>
  <si>
    <t>a)  Omfatter levering og påføring av klebemiddel før legging av asfalt._x000d_
_x000d_
c)  Hele det aktuelle arealet skal være jevnt klebet og det skal ikke klebes utenfor det daglige leggearealet. Klebing skal utføres med et forbruk tilpasset dekkets overflatestruktur slik at flekker uten klebemiddel ikke oppstår, og samtidig sikrer god heft mellom lagene. Påført mengde skal være minimum 0,10 kg/m2 restbindemiddel, ved ev. lavere behov skal dette avtales med byggherren._x000d_
_x000d_
x)  Mengden måles som prosjektert areal. Enhet: m2</t>
  </si>
  <si>
    <t>ce7b50ea-6897-4ccd-b782-5d4ce86b2ac3</t>
  </si>
  <si>
    <t>2.74</t>
  </si>
  <si>
    <t>74</t>
  </si>
  <si>
    <t>GRØNTAREALER OG SKRÅNINGER</t>
  </si>
  <si>
    <t>a)  Omfatter levering av materialer til og arbeider med grøntarealer og skråninger._x000d_
_x000d_
x)  Kostnad angis som rund sum. Enhet: RS</t>
  </si>
  <si>
    <t>6df23634-e530-4a92-a312-d1b76fba1492</t>
  </si>
  <si>
    <t>2.74.1</t>
  </si>
  <si>
    <t>74.1</t>
  </si>
  <si>
    <t>Justering av jordskråninger og løsing av jord</t>
  </si>
  <si>
    <t>66a093ee-7b76-49fb-8e13-cbaa479b7828</t>
  </si>
  <si>
    <t>2.74.11</t>
  </si>
  <si>
    <t>74.11</t>
  </si>
  <si>
    <t>Justering av jordskråninger</t>
  </si>
  <si>
    <t>a)  Omfatter nødvendige arbeider for å bringe jordskråninger og områder i jord under grøntarealer innenfor toleranser gitt nedenfor, dersom det er behov for bedre jevnhet enn det som oppnås etter prosess 25. Her inngår ekstra graving, lasting, transport, utlegging og planering av masser til eller fra de nevnte områder, i den utstrekning dette ikke inngår i hovedprosess 2._x000d_
_x000d_
b)  Ved tilføring av masser skal det brukes masser som blir like stabile som områdene forøvrig._x000d_
_x000d_
d)  Tillatt avvik fra prosjektert profil +/- 100 mm for jordskråninger, hvis de ellers er uten skjemmende svanker og kuler._x000d_
_x000d_
x)  Mengden måles som prosjektert areal. Enhet: m2</t>
  </si>
  <si>
    <t>fad9ab49-0ef9-47fe-80b6-a1156234e106</t>
  </si>
  <si>
    <t>2.74.4</t>
  </si>
  <si>
    <t>74.4</t>
  </si>
  <si>
    <t>Utlegging og bearbeiding av jord</t>
  </si>
  <si>
    <t xml:space="preserve">a)  Omfatter levering og arbeider med utlegging og finplanering av jord, bearbeiding av jord, jordforbedring og gjødsling. Omfatter også fjerning av ugras i perioden fra utlegging av jord og fram til såing/planting._x000d_
_x000d_
b)  Som matjord menes det øvre jordlaget på dyrket mark som skiller seg fra dypere lag ved å inneholde mold. Som vekstjord menes jord med en slik sammensetning av mineralsk og organisk materiale at den er godt egnet som dyrkingsmedium for planter. Som vegetasjonsdekke menes det øvre jordsjiktet av naturbunn som inneholder torv, frø, plante- og rotdeler (stedlige toppmasser)._x000d_
_x000d_
c)  Ferdig justert underlag for jord skal godkjennes av byggherren før utlegging kan starte. Utlegging av jord skal bare skje når denne er så tørr at strukturen ikke skades._x000d_
</t>
  </si>
  <si>
    <t>Klargjort overflate for tilsåing/beplantning skal ha jevne flater og skråninger. Overganger mellom forskjellige flater skal legges i jevne og myke linjer. Der hvor skråning i gras- eller planteareal skal tilsluttes veg, plass eller lignende, skal det lages en minst 0,5 m bred flate med svakt fall mellom skråning og den ovenfor eller nedenfor liggende flate. Skråningens fot og topp skal avrundes. Jordlag m.v. skal påføres med så stor overhøyde at ferdig overflate kommer i angitt høyde etter at materialet er ferdig bearbeidet og har satt seg._x000d_
_x000d_
x)  Mengden måles som prosjektert areal. Enhet: m2</t>
  </si>
  <si>
    <t>88cec05d-755e-4c92-96e9-d9ffd550c166</t>
  </si>
  <si>
    <t>2.74.41</t>
  </si>
  <si>
    <t>74.41</t>
  </si>
  <si>
    <t>Utlegging og finplanering av vegetasjonsdekke og matjord</t>
  </si>
  <si>
    <t xml:space="preserve">a)  Gjelder stedlige toppmasser/vegetasjonsdekke og matjord med opprinnelse fra linjen, enten dette er direkte fra utgravning, fra ranker, fra mellomlager eller jordforbedret etter prosess 74.432. Omfatter opplasting, transport og utlegging i den utstrekning dette ikke inngår i prosess 25. Omfatter også fjerning av ugras i perioden fra utlegging og fram til såing/planting._x000d_
_x000d_
Ved planting av større trær og planter av skogplantekvalitet utføres planering etter prosess 25. Avtaking og lagring av stedlige toppmasser/vegetasjonsdekke og matjord er medtatt i prosess 21.3. Ev. bekjempelse av uønskede arter er medtatt i prosess 27.3._x000d_
_x000d_
b)  Krav til tykkelse av jordlaget er følgende:_x000d_
_x000d_
Arealer for naturlig revegetering fra stedlige toppmasser: 50 - 100 mm vegetasjonsdekke._x000d_
Arealer som skal tilsås som grasbakke: Minst 50 mm vekstjord eller stedlige toppmasser/vegetasjonsdekke._x000d_
Arealer som skal tilsås som bruksplen: Minst 100 mm matjord eller vekstjord._x000d_
</t>
  </si>
  <si>
    <t>c)  Stedlige toppmasser for naturlig revegetering skal legges ut løst med ujevn overflate på ruglete/løs/ujevn undergrunnsjord. Toppmasser skal ikke komprimeres._x000d_
_x000d_
d)  Tillatt avvik fra prosjektert profil +/- 100 mm for ferdig overflate for gras- og planteareal._x000d_
_x000d_
x)  Mengden måles som prosjektert areal. Enhet: m2</t>
  </si>
  <si>
    <t>4c155ab7-29de-4350-b6ea-ee8588a8ebb2</t>
  </si>
  <si>
    <t>2.74.411</t>
  </si>
  <si>
    <t>74.411</t>
  </si>
  <si>
    <t>Utlegging av stedlige toppmasser for naturlig revegetering</t>
  </si>
  <si>
    <t>2a0bba98-0486-47f5-86e7-fd4bb9193153</t>
  </si>
  <si>
    <t>2.77</t>
  </si>
  <si>
    <t>77</t>
  </si>
  <si>
    <t>SKILT, VEGMERKING OG OPTISK LEDNING</t>
  </si>
  <si>
    <t>8c678e06-74e4-4ed4-84b6-3c7d7bcf6aba</t>
  </si>
  <si>
    <t>2.77.4</t>
  </si>
  <si>
    <t>77.4</t>
  </si>
  <si>
    <t>Vegoppmerking, maskinelt</t>
  </si>
  <si>
    <t>a)  Omfatter levering og arbeider med formerking og maskinell vegoppmerking på vegdekket._x000d_
_x000d_
x)  Kostnad angis som rund sum. Enhet: RS</t>
  </si>
  <si>
    <t>1553649c-57ce-48a3-a857-536eb4ee01ff</t>
  </si>
  <si>
    <t>2.77.41</t>
  </si>
  <si>
    <t>77.41</t>
  </si>
  <si>
    <t>Formerking for maskinell vegoppmerking</t>
  </si>
  <si>
    <t>a)  Omfatter levering og arbeider med formerking for senere utførelse av permanent maskinell vegoppmerking._x000d_
_x000d_
x)  Avregnes etter medgått tid per enhet. En enhet består av alt mannskap og deres utstyr. Enhet: time</t>
  </si>
  <si>
    <t>time</t>
  </si>
  <si>
    <t>4ce6dab1-2ce8-4a5b-a36a-dd735fa9484f</t>
  </si>
  <si>
    <t>2.77.45</t>
  </si>
  <si>
    <t>77.45</t>
  </si>
  <si>
    <t>Vegoppmerking med termoplast</t>
  </si>
  <si>
    <t>a)  Omfatter levering og arbeider med vegoppmerking ved bruk av ekstrudert termoplast som angitt i planene._x000d_
_x000d_
c)  Tykkelse skal være 3,0 mm._x000d_
_x000d_
x)  Mengden måles som utført lengde av vegoppmerking. For linjetyper med åpning måles ikke åpningene for oppgjør. For kombinerte linjer måles lengde av de enkelte linjene innen kombinasjonen for oppgjør. Enhet: m</t>
  </si>
  <si>
    <t>1f83259a-0a1b-426c-a0c8-01975fafeda8</t>
  </si>
  <si>
    <t>2.77.451</t>
  </si>
  <si>
    <t>77.451</t>
  </si>
  <si>
    <t>Gul, linjedimensjon 0,10 m</t>
  </si>
  <si>
    <t>b) Linjetype 1002 iht. håndbok N302 figur 3.1-2._x000d_
_x000d_
c) Linjelengde 9 m._x000d_
 Linjeåpning 3 m.</t>
  </si>
  <si>
    <t>a64f3628-dfe0-4250-ada7-0ac59b7ff013</t>
  </si>
  <si>
    <t>2.77.455</t>
  </si>
  <si>
    <t>77.455</t>
  </si>
  <si>
    <t>Hvit, linjedimensjon 0,10 m</t>
  </si>
  <si>
    <t>b) Linjetype 1012.1 iht. håndbok N302 figur 3.1-2.</t>
  </si>
  <si>
    <t>3</t>
  </si>
  <si>
    <t>Bruoverbygning</t>
  </si>
  <si>
    <t>93bcb2eb-769a-4296-9e6c-b9f0f9cae5dd</t>
  </si>
  <si>
    <t>3.00</t>
  </si>
  <si>
    <t>Etterfølgende prosesser gjelder etablering av ny plasstøpt bruplate på eksisterende landkar._x000d_
_x000d_
Følgende arbeider skal utføres:_x000d_
_x000d_
Tilpasning av eksisterende landkar._x000d_
Etablering av nye lager (neoprenremser)._x000d_
Etablering av ny plasstøpt bruplate._x000d_
Etablering av fuktisolering på bru.</t>
  </si>
  <si>
    <t>3.30</t>
  </si>
  <si>
    <t>Tilpasning av landkar, lagerarbeider</t>
  </si>
  <si>
    <t>4bf7f702-b535-414c-97b8-dbc75990bb9e</t>
  </si>
  <si>
    <t>3.30.84</t>
  </si>
  <si>
    <t>84</t>
  </si>
  <si>
    <t>BETONG</t>
  </si>
  <si>
    <t xml:space="preserve">a)  Omfatter materialer og arbeider ved utførelse av konstruksjonsdeler av betong. For arbeidene gjelder NS-EN 1990+NA, NS-EN 1992+NA, NS-EN 13670+NA og NS-EN 206+NA samt standarder og publikasjoner referert til i disse, i den utstrekning det ikke er angitt avvikende bestemmelser i de etterfølgende prosessene._x000d_
_x000d_
c)  Arbeidet utføres i samsvar med reglene som gjelder i den utførelsesklassen som er spesifisert i henhold til NS-EN 13670+NA._x000d_
</t>
  </si>
  <si>
    <t>d)  Arbeidene skal utføres innen de geometriske toleranser som er knyttet til byggverkets sikkerhet og bestandighet, og dessuten innenfor de geometriske toleranser som er knyttet til byggverkets bruksegenskaper og utseende. De tillatte avvik skal dekke tilfeldige variasjoner ved utførelsen og skal ikke utnyttes systematisk. Arbeider skal utføres med henblikk på å oppnå de nominelle mål som er gitt i produksjonsunderlaget. Uavhengig av toleranser skal det legges vekt på at byggverket gir et tiltalende estetisk inntrykk. Det er således viktig at synlige deler som for eksempel overbygningen har en jevn linjeføring uten knekk og svanker, og at søyler står i lodd. Synlige betongoverflater skal være ensartede uten markerte hull, grater, knaster eller utstående spiker og de skal være uten skjemmende skjolder og fargenyanser forårsaket av for eksempel opphold i støpingen, ujevn påføring av forskalingsolje, mangelfull isolasjon mot kulde etc. Misfarging fra rustvann og ujevn kalkutfelling ved eksponering for regnvær kort tid etter forskalingsriv skal søkes unngått.</t>
  </si>
  <si>
    <t xml:space="preserve">_x000d_
Gjeldende geometriske toleranser er angitt i tabell 84-1. Videre gjelder i tillegg Toleranseklasse 1 angitt i NS-EN 13670:2009+NA:2010 punkt 10.4 Figur 2 og punkt 10.5 Figur 3, samt Vedlegg G, Figur G.3 a, b og d, G.5 b og G.6 b, c og d._x000d_
_x000d_
Overflatetoleransene angir tillatte lokale avvik på en overflate i forhold til en basislinje eller en basisflate. Ved måling anvendes rettholt med knaster av lik høyde i hver ende og målekile. De angitte maksimale overflateavvik er å forstå som maksimalt tillatt avvik fra referanselinjen mellom rettholtens fotpunkter. Rettholten kan legges i vilkårlig retning, men det skal tas hensyn til tilsiktet krumning av overflaten ved målingen._x000d_
</t>
  </si>
  <si>
    <t xml:space="preserve">De geometriske toleransene inkluderer ikke elastiske deformasjoner eller effekter av svinn og kryp hos den permanente konstruksjonen. Hvor det nedenfor er angitt geometriske toleranser både som absolutt og relativt krav (mm og %), gjelder det strengeste av de to kravene. Sammensatt byggtoleranse angir de yttergrenser på byggeplassen som et punkt, en linje eller en overflate skal befinne seg innenfor. Dette innebærer at hvert enkelt avvik, for eksempel utsettingsavvik, dimensjonsavvik, monteringsavvik etc. skal holde seg innenfor det angitte tillatte avvik, og at disse ikke får addere seg slik at det sammensatte avviket blir større enn tillatt._x000d_
_x000d_
For karakteristiske linjer i byggverkets lengderetning og for overkant ferdig brudekke skal i tillegg avviket fra riktig høydeforskjell mellom to vilkårlige punkter i avstand mindre enn 20 meter, ikke overstige verdiene i tabell 84-1._x000d_
</t>
  </si>
  <si>
    <t xml:space="preserve">Hvor konstruksjonstypen og/eller byggemåten krever strengere geometriske toleranser (for eksempel til sammensatt byggtoleranse for prefabrikkerte elementer), er det entreprenørens ansvar å skjerpe nøyaktigheten slik at de ulike konstruksjonsdelene passer sammen._x000d_
_x000d_
Toleranseklasse for de enkelte konstruksjonsdeler er gitt i tabell 84-2. Hvis ikke annet er angitt i den spesielle beskrivelsen, skal nøyaktighetsklasse B være gjeldende._x000d_
_x000d_
##Tabell##_x000d_
_x000d_
e)  Før arbeidene starter skal entreprenøren utarbeide en mal/disposisjon for intern systematisk kontroll som han skal gjennomføre og dokumentere i henhold til NS-EN 13670+NA. Malen utfylles med konkrete kontrollplaner og sjekklister tilpasset arbeidenes art, størrelse og utførelsesklasse etter hvert som de enkelte fasene i arbeidet forberedes. Malen og de detaljerte kontrollplanene forelegges byggherren for uttalelse._x000d_
</t>
  </si>
  <si>
    <t>Dokumentasjon av så vel entreprenørens interne systematiske kontroll som betongleverandørens samsvarskontroll skal sammenstilles og forelegges byggherren månedlig dersom ikke annet avtales._x000d_
_x000d_
Byggherren har rett til å foreta kontroll og prøving i tillegg for egen regning, og vil stå for kontroll i byggherrens regi i henhold til Nasjonalt tillegg til NS-EN 13670+NA. Prøver av betongens trykkfasthet utført som en del av byggherrens kontroll vurderes etter reglene for identitetsprøving i NS-EN 206+NA.</t>
  </si>
  <si>
    <t>28a66e16-f70b-48f1-ba6e-7bfa352bb3cd</t>
  </si>
  <si>
    <t>3.30.84.2</t>
  </si>
  <si>
    <t>84.2</t>
  </si>
  <si>
    <t>Forskaling</t>
  </si>
  <si>
    <t xml:space="preserve">a)  Omfatter levering, oppsetting og riving av forskaling med nødvendige understøttelser, avstivinger og avstøttinger, avsteng, utsparinger, avfasinger, behandling av staghull etc. Omfatter forskaling med den geometri som er vist på tegningene._x000d_
_x000d_
Med hensyn til fordelingen av omfang mellom prosessene under 84.2 gjelder følgende:_x000d_
_x000d_
Prosessene under 84.21-84.24 samt 84.27 omfatter det totale forskalingsarealet, med unntak av arealene som inngår i prosessene 84.243, 84.245, 84.2512, 84.263, 84.264, 84.265 og 84.266._x000d_
Ekstra ulemper og arbeider utover selve forskalingsarealet ved de konstruksjonsdetaljene og de utførelsesdetaljene som det er angitt egne prosesser for under 84.25 og 84.26 inngår i de nevnte prosessene 84.25 og 84.26._x000d_
Ulemper og arbeider ved andre detaljer vist på tegningene, men som det ikke er angitt tilleggsprosess for under 84.25 eller 84.26, regnes inkludert i prosessene 84.21-84.24 samt 84.27 og deres underliggende prosesser._x000d_
</t>
  </si>
  <si>
    <t xml:space="preserve">Stillaser, avstivinger og understøttelser som er nødvendige for å utføre forskalings-, armerings- og støpearbeidene, men som ikke er dekket av egne prosesser under 84.1 skal regnes inkludert i forskalingsprosessene._x000d_
_x000d_
Avstiving av herdnede konstruksjonsdeler fram til sammenkobling/stabil konstruksjon inngår i prosess 84.1._x000d_
_x000d_
Dersom byggherren tillater entreprenøren å benytte støpeskjøter utover det som er beskrevet/vist i planene, skal alle kostnader ved disse regnes å være inkludert i de øvrige forskalingsprisene._x000d_
_x000d_
Glideforskaling skal ikke benyttes uten at dette er forutsatt i produksjonsunderlaget eller blir akseptert av byggherren. Glidestøp skal planlegges, utføres og kontrolleres som beskrevet i Norsk Betongforenings Publikasjon 25._x000d_
</t>
  </si>
  <si>
    <t xml:space="preserve">b)  Metallforskaling og forskaling av annet godt varmeledende materiale skal i den kalde årstiden være varmeisolert tilsvarende minst 15 mm finér. Ekspandert polystyren (EPS) tillates ikke som forskalingshud. Strekkmetall tillates ikke benyttet i overdekningssonen._x000d_
_x000d_
Med hensyn til restriksjoner på gjenbruk av forskalingsmaterialer vises det til den spesielle beskrivelsen._x000d_
_x000d_
c)  Forskalingen skal utføres med nødvendig overhøyde. Det skal tas hensyn til ujevn setning eller forskyvning som følge av støpeskjøtenes plassering og deformasjoner i stillasene, inkludert deres fundamenter._x000d_
_x000d_
Når forskalingen til spennbetongkonstruksjoner ikke kan rives før oppspenning, skal forskalingen utføres slik at den ikke hindrer de formendringer som det forutsettes at betongen får under oppspenning._x000d_
_x000d_
Utstående hjørner avfases med ca 20 mm trekantlekt._x000d_
</t>
  </si>
  <si>
    <t xml:space="preserve">Ved støpeskjøter i synlige flater skal støpefugen så vidt mulig legges parallelt med skjøtene i forskalingshuden. Ved horisontale støpeskjøter skal det legges en lekt inntil forskalingen. Før ny støping begynner, tas lekten bort, slik at det som måtte bli synlig av støpeskjøten kun blir en rett strek på betongoverflaten._x000d_
_x000d_
Ved støpeskjøter skal forskalingen utformes slik at sementslam og mørtel ikke siver inn på den seksjonen som allerede er støpt. Forskalingsstag plasseres nær inntil støpeskjøten og trekkes godt til slik at støpetrykket ikke fører til lekkasjer. Krav til begrensninger i last påført støpt del er angitt i den spesielle beskrivelsen._x000d_
_x000d_
Rengjøring_x000d_
_x000d_
Før støping skal forskaling og støpeskjøter være fri for smuss, rester av jernbindertråd og andre fremmedlegemer. I nødvendig grad skal det lages luker i lavpunkter for fjerning av forurensningene._x000d_
_x000d_
Avstiving av forskaling_x000d_
</t>
  </si>
  <si>
    <t xml:space="preserve">Innbyrdes avstiving av forskalingsvegger foretas med stag ført gjennom rør av plast eller betong. For synlige overflater skal stag og lignende plasseres i et regelmessig mønster. Stagene med konuser skal fjernes når forskalingen rives. Staghull skal plugges igjen med grå, sol- og værbestandige plastplugger fra utsiden. Synlige landkar- og støttemurvegger etc. plugges dessuten igjen med vanntette plugger på jordsiden._x000d_
_x000d_
For konstruksjonsdeler som er forutsatt å være tette mot ensidig vanntrykk (for eksempel senkekasser), skal det benyttes stag med vanntetting._x000d_
_x000d_
Trematerialer tillates ikke brukt til innbyrdes avstiving (avstandsholdere) mellom forskalingsvegger. Trematerialer tillates ikke innstøpt i betong._x000d_
_x000d_
Staghull i brudekker skal støpes igjen. Etter fjerning av fôringsrøret for stag gjenstøpes hullet i full lengde. I overdekningssonen i overkant dekke benyttes epoksylim for liming av fersk betong/mørtel til herdnet betong._x000d_
_x000d_
Riving av forskaling_x000d_
</t>
  </si>
  <si>
    <t>Entreprenøren skal på grunnlag av trykkfasthetsprøvning, temperaturmålinger eller på annen måte forvisse seg om at betongen har oppnådd tilstrekkelig trykkfasthet og konstruksjonsdelen tilstrekkelig stivhet før forskalingen løsnes. De ugunstigste steder i konstruksjonen legges til grunn for vurderingen._x000d_
_x000d_
All forskaling skal rives._x000d_
_x000d_
x)  Mengden måles som prosjektert areal berøringsflate med betong. Ved profilert eller mønstret betongoverflate regnes arealet av berøringsflatens projiserte flate. Fratrekk i flatemålet gjøres ikke for åpninger mindre enn 0,5 m2. Enhet: m2</t>
  </si>
  <si>
    <t>1609e6ab-f7b0-4ec3-a066-eb3310c810d6</t>
  </si>
  <si>
    <t>3.30.84.21</t>
  </si>
  <si>
    <t>84.21</t>
  </si>
  <si>
    <t>Plan forskaling over vann</t>
  </si>
  <si>
    <t>a)  Omfatter plan forskaling og forskaling sammensatt av plane elementer, samt buet forskaling med krumningsradius større eller lik 200 m._x000d_
_x000d_
Arbeidet regnes som utført over vann dersom forskalingen i sin helhet befinner seg over vannspeilet eller i tørrlagt byggegrop, se prosess 81 a).</t>
  </si>
  <si>
    <t>a) Gjelder forskaling for avrettingslag og mørtelpute på begge landkar, ref. prosess 84.416._x000d_
_x000d_
c) Iht. tegning K-302.</t>
  </si>
  <si>
    <t>8d24ded8-d6c4-47e2-99e7-e206d307cb93</t>
  </si>
  <si>
    <t>3.30.84.4</t>
  </si>
  <si>
    <t>84.4</t>
  </si>
  <si>
    <t>Betongstøp</t>
  </si>
  <si>
    <t xml:space="preserve">a)  Omfatter levering og utstøping av betong, inkludert overflatebearbeiding, herdetiltak og beskyttelse mot skader på grunn av værforhold (ugunstig høy eller lav lufttemperatur, frost, vind, nedbør, solstråling, strålingstap mot klar himmel etc.). Krav til beskyttelse gjelder under transport, mellomlagring, utstøping og avretting fram til forskalingen kan rives og konstruksjonen kan oppta forutsatte laster, eller spesielle herdetiltak beskrevet under prosess 84.5 er i funksjon. Vanlige vinterforanstaltninger for å hindre frostskader og tiltak for å sikre tilfredsstillende herding i samsvar med NS-EN 13670+NA er således blant de tiltak som er inkludert, likeledes kostnader ved forskyvning av støpetidspunkt til tid med gunstigere værforhold._x000d_
_x000d_
For prosess 84.41 og prosess 84.42 omfattes også avtrekking og tetting av betongoverflater til samsvar med kravene til armeringsoverdekning._x000d_
</t>
  </si>
  <si>
    <t xml:space="preserve">Betongstøp regnes utført over vann dersom arbeidet utføres over vannspeilet eller i tørrlagt byggegrop, se prosess 81 a)._x000d_
_x000d_
Liming med epoksy i støpeskjøter inngår i prosess 84.81._x000d_
_x000d_
b)  Bestemmelsene i NS-EN 206+NA gjelder med mindre annet framgår av spesifikasjonene i det etterfølgende. Betong SV-Standard og SV-Kjemisk skal være i samsvar med bestandighetsklasse MF40, unntaksvis M40. MF40 tillates alltid benyttet selv om kun M40 er krevet. SV-Lavvarme skal være i samsvar med MF45._x000d_
_x000d_
Betong etter disse spesifikasjonene er "egenskapsdefinert betong" i henhold til NS-EN 206+NA. Endring av spesifikasjonene etter metodene "Ekvivalente betongegenskaper" eller «Ekvivalente egenskaper for kombinasjoner» fra entreprenørens eller betongleverandørens side tillates ikke._x000d_
_x000d_
Delmaterialer_x000d_
_x000d_
Sement_x000d_
</t>
  </si>
  <si>
    <t xml:space="preserve">Sement skal være i henhold til NS-EN 197-1 og av styrkeklasse 42,5 eller 52,5. Sement skal være godkjent som produkt. Det gis ikke generell godkjenning for sementtyper/sementklasser. Spesifikke sementprodukter eller spesifikke bindemiddelkombinasjoner skal være typegodkjent av Vegdirektoratet._x000d_
_x000d_
Tillatelse til bruk av sement som har til hensikt å gi økt hydratasjonsvarme eller høyere tidligfasthet (tidligere benevnt RR) skal innhentes i hvert enkelt tilfelle._x000d_
_x000d_
Tilsetningsmaterialer_x000d_
_x000d_
Silikastøv skal være i henhold til NS-EN 13263-1:2005+A1:2009 klasse 1._x000d_
_x000d_
Flygeaske tilsatt som separat delmateriale i betongblanderen skal være i henhold til NS-EN 450-1:2012 klasse A. For flygeaske og silikastøv som det ikke finnes erfaring med i Norge skal egenskapene for betong med det aktuelle tilsetningsmaterialet i kombinasjon med den aktuelle sementen dokumenteres. Egnethet for den aktuelle anvendelsen skal være demonstrert før flygeasken/silikastøvet tillates anvendt._x000d_
</t>
  </si>
  <si>
    <t xml:space="preserve">Andre industrielt framstilte eller bearbeidede materialer i pulverform, herunder andre pozzolane eller latent hydrauliske materialer enn silikastøv og flygeaske, tillates ikke benyttet som separat tilsatt delmateriale uten skriftlig aksept fra byggherren._x000d_
_x000d_
Tilsetningsstoffer_x000d_
_x000d_
Tilsetningsstoffer skal være i henhold til NS-EN 934-2. Vannreduserende/plastiserende og/eller superplastiserende tilsetningsstoff skal benyttes i all betong. Andre tilsetningsstoffer enn luftinnførende, luftdempende, plastiserende/vannreduserende, superplastiserende, stabiliserende eller retarderende stoffer kan ikke benyttes uten at de er spesifisert av byggherren eller etter samtykke i hvert enkelt tilfelle._x000d_
</t>
  </si>
  <si>
    <t>Tilsetningsstoff skal velges med henblikk på god støpelighet, tilstrekkelig varighet av støpeligheten og stabilitet av luftporene. Den valgte kombinasjonen av tilsetningsstoffer skal være testet med den aktuelle sementen med hensyn på luftutvikling og nødvendig blandetid for full effekt. Kombinasjonen skal gi et finfordelt luftporesystem som gir betongen god frostbestandighet, og som er stabilt under transport og utstøping fram til betongen har størknet. Doseringen av plastiserende tilsetningsstoff skal være tilstrekkelig til å dispergere finstoffer, men ikke så høy at betongen viser separasjonstendens eller at betongens komprimerbarhet, varighet av støpelighet eller tendens til opprissing/plastisk svinn blir negativt påvirket. Doseringen av P-stoff (lignosulfonat med 40 % tørrstoff) skal ikke overstige 0,8 % av sementvekten. Om nødvendig skal utvikling av betongsammensetningen inkludere fullskala prøveblandinger og prøvestøp med alternative tilsetningsstoffprodukter, kombinasjoner og doseringer, for valg av gunstigste alternativ.</t>
  </si>
  <si>
    <t>_x000d_
Tilslag_x000d_
_x000d_
Dersom ikke tilslag dannet ved en industriell prosess er spesifisert benyttet, skal tilslag være naturlig tilslag ifølge NS-EN 12620+NA av tette og mekanisk sterke bergarter. Tilslaget som benyttes skal ha jevn kvalitet. Til betong av bestandighetsklasse M45 eller bedre, tillates ikke brukt resirkulert eller gjenvunnet tilslag._x000d_
_x000d_
Sjøgrabbet tilslag tillates ikke benyttet._x000d_
_x000d_
I tillegg til de obligatoriske krav som stilles i NS-EN 206+NA og NS-EN 12620+NA skal tilslaget være i samsvar med_x000d_
_x000d_
flisighetsindeks for grovt tilslag: Kategori Fl 20_x000d_
finstoffinnhold, grovt tilslag: Kategori f1,5_x000d_
finstoffinnhold, naturlig gradert 0/8 mm tilslag: Kategori f10_x000d_
motstand mot knusing (Los Angeles verdi) for grovt tilslag: Kategori LA35, for spesifisert fasthetsklasse &gt; B45: Kategori LA30_x000d_
korndensitet: Krav til betongens densitet skal oppfylles_x000d_
vannabsorpsjon, tilslag &lt; 8 mm: maksimum 1,5 %_x000d_
vannabsorpsjon, tilslag &gt; 8 mm: maksimum 1,2 %</t>
  </si>
  <si>
    <t>motstand mot frysing og tining for grovt tilslag: Frostbestandig_x000d_
kloridinnhold: Maksimum 0,01 %_x000d_
syreløselig sulfat: Kategori AS 0,2_x000d_
kismineraler: Forekomst av magnetkis i tilslaget skal undersøkes ved hjelp av DTA (differensialtermisk analyse) og rapporteres. Ved påvist magnetkis skal totalt innhold av svovel ikke overstige grenseverdien gitt i NS-EN 12620+NA, det vil si 0,1 %._x000d_
forurensninger som påvirker størkning og herding:_x000d_
maksimal reduksjon av 28 dagers trykkfasthet: 5 %_x000d_
maksimal endring av størkningstid: 30 minutter_x000d_
innhold av fri glimmer i fraksjonen 0,125/0,250 mm i henhold til håndbok R210 Laboratorieundersøkelser: maksimum 20 %_x000d_
slaminnhold i fint tilslag og naturlig gradert 0/8 mm tilslag i henhold til håndbok R210 Laboratorieundersøkelser: maksimum 15 %_x000d_
_x000d_
Toleranser for deklarerte typiske graderinger/verdier for fint tilslag og for naturlig gradert 0/8 mm_x000d_
_x000d_
slaminnhold: ± 3 %_x000d_
passerende mengde på siktestørrelse 0,063 mm: ± 1,5 %</t>
  </si>
  <si>
    <t xml:space="preserve">passerende mengde på siktestørrelse 0,125 mm: ± 2 %_x000d_
passerende mengde på siktestørrelse 0,250 mm: ± 3 %_x000d_
passerende mengde på siktestørrelser ≥ 1 mm: ± 5 %_x000d_
_x000d_
Ved spesifisert krav til den herdnede betongens E-modul i den spesielle beskrivelsen, skal det velges tilslag med slik styrke og stivhet at dette kravet oppfylles. Samsvar med spesifiserte krav skal dokumenteres ved prøving av betongen som er forutsatt anvendt i prosjektet._x000d_
_x000d_
Tilslagets største nominelle kornstørrelse Dmaks skal velges ut fra armeringstetthet og andre hindringer for utstøpingen, men skal ikke være mindre enn 16 mm eller større enn den minste av angitt Dupper og 32 mm._x000d_
_x000d_
Blandevann_x000d_
</t>
  </si>
  <si>
    <t>Blandevann skal være i henhold til NS-EN 1008. Resirkulert vaskevann fra betongproduksjonen kan benyttes dersom det påvises at det ikke påvirker fersk eller herdnet betongs egenskaper negativt. Sjøvann eller brakkvann tillates ikke brukt verken som blandevann eller til fuktig herding av betong. Ved bruk av alkaliereaktivt tilslag skal alkalibidraget fra vaskevann dokumenteres og tas med i beregningen av total alkalimengde, se Norsk Betongforenings Publikasjon 21._x000d_
_x000d_
Betongsammensetning_x000d_
_x000d_
Generelt_x000d_
_x000d_
Materialsammensetningen skal være slik at spesifisert fasthetsklasse for betongen blir oppfylt i henhold til kriteriene angitt i NS-EN 206+NA, og dessuten i samsvar med de kravene som gjelder for den betongspesifikasjon som er angitt. Betongkvaliteten benevnes for eksempel B45 SV-Standard. Betongspesifikasjon skal være som angitt i produksjonsunderlaget._x000d_
_x000d_
Betong skal proporsjoneres etter anerkjente betongteknologiske prinsipper_x000d_
_x000d_
med henblikk på tett partikkelpakning og lavt vannbehov</t>
  </si>
  <si>
    <t>med bindemiddel som gir moderat utvikling av hydratasjonsvarme_x000d_
med så stor andel grovt tilslag at betongkonstruksjonen ikke må prosjekteres med redusert skjærkapasitet, se NS-EN 206:2013+NA:2014 punkt NA 5.2.3.1 og punkt NA 6.2.3_x000d_
slik at den beholder homogenitet og ikke separerer eller segregerer ved transport, omlasting eller utstøping_x000d_
med ikke-alkaliereaktiv betongsammensetning etter regler gitt i Norsk Betongforenings Publikasjon 21_x000d_
_x000d_
Ekstra flygeaske tilsatt som separat delmateriale på blandeverk aksepteres. Ekstra slagg tilsatt som separat delmateriale på blandeverk aksepteres ikke._x000d_
_x000d_
Betongens masseforhold beregnes som m = v/(c + Sigma k · p), hvor_x000d_
_x000d_
v = effektiv vannmengde (mengde fritt vann), definert som total tilsatt vannmengde, fukt i tilslag, vannandelen av tilsetninger i væskeform, væskedel av slurry med mere, med unntak av absorbert vann i tilslag_x000d_
c = sementmengde</t>
  </si>
  <si>
    <t xml:space="preserve">k = virkningsfaktor for den enkelte pozzolane eller latent hydrauliske komponenten i bindemiddelet tilsatt separat (flygeaske, silikastøv etc.)_x000d_
p = mengde av det aktuelle pozzolane eller latent hydrauliske materiale_x000d_
_x000d_
k-verdier ved beregning av masseforhold:_x000d_
_x000d_
For sement regnes virkningsfaktoren lik 1,0. Dette gjelder også sementer med innhold av slagg, flygeaske, kalksteinsmel etc._x000d_
_x000d_
For silikastøv regnes k = 2,0._x000d_
_x000d_
For flygeaske tilsatt som separat delmateriale ved blanding av betong regnes k = 0,7_x000d_
_x000d_
I spesifikasjonene nedenfor er totalt flygeaskeinnhold (flygeaske i sementen + tilsatt flygeaske) og silikainnhold angitt som % av total bindemiddelmengde (sementklinker + totalt flygeaskeinnhold +slagg i sementen + silika) i masseprosent._x000d_
_x000d_
Betongens effektive bindemiddelinnhold er: Sement + (k·silika) + (k·flyveaske)._x000d_
_x000d_
SV-Standard_x000d_
_x000d_
Alternativ 1:_x000d_
</t>
  </si>
  <si>
    <t>For godkjent sementprodukt av type CEM I eller flygeaskebasert sement av type CEM II gjelder flygeaskeinnhold 14 - 30 % og silikastøvinnhold 3 - 5 %._x000d_
_x000d_
Alternativ 2:_x000d_
_x000d_
For godkjent sementprodukt av type slaggsement CEM II eller CEM III gjelder silikastøvinnhold 3 - 5 %._x000d_
_x000d_
Bestandighetsklasse MF40, øvre grenseverdi for masseforhold 0,40. Effektiv bindemiddelmengde skal minst være 350 kg/m3._x000d_
_x000d_
SV-Kjemisk_x000d_
_x000d_
Alternativ 1:_x000d_
_x000d_
For godkjent sementprodukt av type CEM I gjelder flygeaskeinnhold 20 - 25 % og silikastøvinnhold 8 - 11 %._x000d_
_x000d_
Alternativ 2:_x000d_
_x000d_
For godkjent sementprodukt av type flygeaskebasert sement CEM II gjelder flygeaskeinnhold 14 - 25 % og silikastøvinnhold 8 - 11 %._x000d_
_x000d_
Alternativ 3:_x000d_
_x000d_
For godkjent sementprodukt av type slaggsement CEM II eller CEM III gjelder slagginnhold minimum 14 % og silikastøvinnhold 8 - 11 %.</t>
  </si>
  <si>
    <t xml:space="preserve">_x000d_
Tilslag til betong SV-Kjemisk skal være uten innhold av kalkstein eller kalkfiller. Bestandighetsklasse MF40, øvre grenseverdi for masseforhold 0,40. Effektiv bindemiddelmengde skal minst være 350 kg/m3._x000d_
_x000d_
SV-Lavvarme_x000d_
_x000d_
SV-Lavvarme skal være av bestandighetsklasse MF45, med øvre grenseverdi for masseforhold 0,45. Effektiv bindemiddelmengde skal minst være 310 kg/m3. Betongsammensetningens temperaturøkning i ei herdekasse skal dokumenteres._x000d_
_x000d_
For lavvarmebetongens sammensetning gjelder følgende forutsetninger:_x000d_
_x000d_
Sement skal være blant de godkjente sementproduktene._x000d_
Silikastøvinnholdet skal være 3 - 5 %._x000d_
Summen av totalt flygeaskeinnhold og eventuelt slagginnhold i sement skal ikke overstige 40 %._x000d_
Ekstra slagg tilsatt på blandeverk aksepteres ikke._x000d_
</t>
  </si>
  <si>
    <t xml:space="preserve">Spesifisert karakteristisk trykkfasthet skal være oppnådd seinest ved 56 døgn alder. Dersom samsvar med spesifisert karakteristisk fasthet påvises ved høyere alder enn 28 døgn, skal forholdet mellom 28 og 56 døgn trykkfasthet være dokumentert. Betongfastheten skal kontrolleres og produksjonen styres på grunnlag av 28 døgn trykkfasthet. Denne styringsfastheten skal kartlegges før produksjon settes i gang._x000d_
_x000d_
Bindemiddelsammensetning forelegges byggherren for uttalelse. Dette forutsetter at betongen har egnede bruksegenskaper og at betongens temperaturstigning på grunn av hydratasjonsvarmen fram til minimum 7 døgn er dokumentert._x000d_
_x000d_
Dokumentasjon av SV-Lavvarme:_x000d_
</t>
  </si>
  <si>
    <t xml:space="preserve">Herdetemperaturen skal logges ved måling med temperaturføler innstøpt i senter av en herdekasse, utstøpt med den aktuelle betongen. Betongen komprimeres med stavvibrator. Mål på betongprøvestykket skal være 1 m x 1 m x 1 m. Kassa skal være isolert innvendig med 100 mm ekstrudert polystyren (XPS) på alle sider, også underside og overside. Forskalingen skal være av kryssfiner minimum tykkelse 15 mm. På toppen av herdekassa skal det også legges en plate av kryssfiner som sikres med fastspikring eller med lodd. Herdekassa overtrekkes til slutt med presenning som festes i bunn for beskyttelse mot vind. Er herdekassa plassert innendørs kan presenning sløyfes. Parallelt med registrering av temperaturen i senter av herdekassa skal også lufttemperaturen registreres._x000d_
</t>
  </si>
  <si>
    <t xml:space="preserve">Temperaturregistreringen startes rett etter at utstøpingen er ferdig og XPS + kryssfinerplate på oversiden er montert. Temperaturregistreringene med tid/dato/klokke skal gjøres med automatisk logging. Loggefrekvensen skal være minimum 1 per 15 minutter._x000d_
_x000d_
Krav og forutsetninger ved herdekasseforsøk:_x000d_
_x000d_
Fersk betongtemperatur skal være mellom 15 og 23 °C._x000d_
Omgivelsestemperaturen skal ikke være lavere enn -5 °C._x000d_
Tiden fra blanding av betongen på blandeverk fram til logging er startet skal gjøres så kort som mulig._x000d_
Etter avsluttet logging (7 døgn) beregnes gjennomsnittlig omgivelsestemperatur Tsnitt over perioden fra start av logging og fram til maksimal temperatur i herdekassa ble oppnådd._x000d_
_x000d_
For Tsnitt = 20 °C skal temperaturøkningen (Delta T) i herdekassa være ≤ 35 °C._x000d_
_x000d_
For Tsnitt forskjellig fra 20 °C justeres kravet til Delta T i henhold til tabell 84.4-1, det vil si 1 °C justering av kravet til Delta T for hver 5. °C endring i Tsnitt._x000d_
_x000d_
Rapport:_x000d_
</t>
  </si>
  <si>
    <t xml:space="preserve">Resultatene skal rapporteres til byggherren hvor betongsammensetning (er-verdier) og resultatet fra loggingen med tall og figur hvor temperaturregistreringene mot tid framgår._x000d_
_x000d_
Densitet_x000d_
_x000d_
Bruk av betong med avformingsdensitet under 2300 kg/m3 eller over 2500 kg/m3, skal avtales med byggherren av hensyn til lastforutsetningene for konstruksjonen. Betongens sammensetning (inkludert luftinnhold) og densitet forelegges byggherren som grunnlag for å gi tillatelse. Begrensningene med hensyn til betongdensitet innebærer at ikke alle tilslag definert som naturlig tilslag i NS-EN 206+NA kan tillates benyttet i alle tilfeller._x000d_
_x000d_
Kloridinnhold_x000d_
_x000d_
Kloridinnholdet skal ikke overstige kloridklasse Cl 0,10. Dette gjelder for sementlim, mørtel og betong uansett armeringsgrad/armeringstype._x000d_
_x000d_
Betongegenskaper_x000d_
_x000d_
Støpelighet_x000d_
_x000d_
Betong som viser separasjon eller har dårlig støpelighet skal ikke utstøpes i konstruksjonen._x000d_
</t>
  </si>
  <si>
    <t xml:space="preserve">Med unntak av tilsiktede konsistensvariasjoner på grunn av spesielle utstøpingsforhold, eksempelvis tett armering eller overflate med vesentlig fall, skal betongens konsistens ved levering holdes mest mulig konstant innenfor en og samme støp. Toleranse for synkmål ± 20 mm. Ved spesielt vanskelig utstøpning kan det benyttes maksimal kornstørrelse ned til 16 mm, eller betongen kan gjøres bløtere ved hjelp av superplastiserende tilsetningsstoff. I spesielle tilfeller kan det for en mindre andel av et støpeavsnitt eventuelt benyttes inntil 25 % redusert steinmengde etter avtale med byggherren._x000d_
</t>
  </si>
  <si>
    <t xml:space="preserve">Bruk av selvkomprimerende betong, se Norsk Betongforenings Publikasjon 29, skal avtales med byggherren. Betongsammensetningen skal dokumenteres ved prøveblanding og egenskapskontroll slik at betongen er så robust proporsjonert at den kan tåle normale variasjoner i delmaterialer og oppmåling (for eksempel ved vanninnhold lik betongsammensetningens verdi ± 2,5 %). Betongsammensetningen skal fortsatt oppfylle fastlagte kriterier, uten å separere eller miste flyteevnen. Det skal etableres tilfredsstillende mottakssystem med kompetent vurdering og kontroll av betongegenskapene på byggeplassen. Om ikke andre kriterier er fastlagt eller avtalt med byggherren, skal betongen oppfylle krav til både synkutbredelse og utflytingstid (t500) i henhold til NS-EN 206:2013+NA:2014, synkutbredelsesklasse SF1- SF3 og viskositetsklasse VS2. Betongen skal være uten synlig vannutskillelse eller slamlag i utflytingsfronten. t500 ≥ 2 sekunder._x000d_
_x000d_
Frostbestandighet_x000d_
</t>
  </si>
  <si>
    <t xml:space="preserve">Betong til konstruksjonsdeler som utsettes for frysing/tining i fuktig tilstand skal tilsettes luftinnførende tilsetningsstoff. Likeledes alle konstruksjonsdeler som utsettes for tinesalt eller saltsprut og saltføyke._x000d_
_x000d_
Dersom betongens frostbestandighet ikke dokumenteres på annen måte akseptert av byggherren, skal doseringen av luftinnførende tilsetningsstoff være slik at luftporevolumet målt i den ferske betongen umiddelbart før utstøping (etter eventuell pumping) er_x000d_
_x000d_
4,5 ± 1,5 % for spesifiserte fasthetsklasser til og med B 45_x000d_
3,5 ± 1,5 % for spesifiserte fasthetsklasser over B 45_x000d_
_x000d_
Betongframstilling_x000d_
_x000d_
Blandeanlegg_x000d_
</t>
  </si>
  <si>
    <t xml:space="preserve">Blandeanlegget skal være overvåket og sertifisert av et akkreditert teknisk kontrollorgan i henhold til NS-EN 206+NA. Dersom bruk av blanderier med krevd sertifisering medfører uforsvarlig lang transporttid eller andre åpenbare risikoer for kvaliteten, kan byggherren for særlig små prosjekter gi tillatelse til bruk av blandeanlegg uten slik sertifisering. Det skal i så fall organiseres produksjonsopplegg og tiltak for å dokumentere at kvalitetskrav overholdes. Kontinuerlig blander tillates ikke._x000d_
_x000d_
Produsenten skal ha egnet laboratorium som er innredet og drevet slik at prøving kan foregå i samsvar med gjeldende norske standarder og beskrevne prøvingsmetoder._x000d_
</t>
  </si>
  <si>
    <t xml:space="preserve">For hver enkelt blanding skal innveiingen av delmaterialer styres ved blandeanleggets styresystem, slik at blandingsforhold og masseforhold er i samsvar med betongsammensetningen innenfor gjeldende toleranser. Data for kontroll av betongens sammensetning skal kunne framlegges ved forespørsel, se NS-EN 206:2013+NA:2014 punkt NA.9.3._x000d_
_x000d_
Blande- og transportkapasiteten skal være tilstrekkelig til at konstruksjonsdelene med sikkerhet kan utstøpes med forutsatt støpehastighet, og uten utilsiktede støpeskjøter eller skjemmende streker i overflaten der støpefronten har ligget i ro. Vesentlige pauser i leveransen utover de avtalte skal ikke forekomme._x000d_
_x000d_
Forhåndsdokumentasjon_x000d_
</t>
  </si>
  <si>
    <t xml:space="preserve">Før betongarbeidene starter skal dokumentasjon av betongprodusentens innledende prøving i henhold til NS-EN 206+NA være overlevert byggherren. Utarbeidelse av ny betongsammensetning ved ekstrapolasjon av trykkfasthet, masseforhold eller lignende aksepteres ikke. Dersom det ikke eksisterer erfaringsdata fra de siste 6 månedene for spredning i betongkvaliteten ved de aktuelle betongproduksjonsforholdene og den aktuelle betongproporsjonering, skal det ikke antas lavere verdi for fasthetsmarginen fcm - fck enn 9 MPa (terningfasthet) ved kontrollalderen for karakteristisk fasthet når betongproduksjonen skal starte, se NS-EN 206:2013+NA:2014, punkt A5._x000d_
</t>
  </si>
  <si>
    <t xml:space="preserve">Betongsammensetningens egnethet skal verifiseres ved fullskala blanding(er) med den aktuelle blandemaskinen og med den transporttid som vil være aktuell. Endringen i konsistens og luftinnhold ved transporten til byggeplassen skal dokumenteres. Byggherren skal varsles for å kunne observere prøvingen. Resultatene av prøvingen, deriblant betongens egenskaper i fersk tilstand samt entreprenørens vurdering av bruksegenskapene, meddeles byggherren. Dokumentasjon av aktuelle betongsammensetningers samsvar med spesifiserte krav skal forelegges byggherren for uttalelse før støping av permanente konstruksjoner kan starte._x000d_
_x000d_
Dersom det foreligger erfaringer fra de siste 6 månedene for bruk av betong framstilt med samme sammensetning, delmaterialer og blandeutstyr til tilsvarende konstruksjoner, og med tilsvarende transportlengde, kan alternativt dokumentasjon for denne betongen forelegges byggherren._x000d_
_x000d_
Endringer av betongsammensetning_x000d_
</t>
  </si>
  <si>
    <t xml:space="preserve">Byggherren skal alltid holdes orientert om hvilke delmaterialer (tilsetningsstoffer inkludert) og hvilken betongsammensetning som benyttes. Skifte av ett eller flere delmaterialer betinger ny innledende prøving som forelegges byggherren før skiftet iverksettes. Mindre justeringer av tilsetningsstoff-doseringene for å holde jevn konsistens og/eller luftinnhold anses ikke som endring av betongsammensetning. Justering av konsistens ved endring av pastavolum tillates ikke._x000d_
_x000d_
c)  Betongutførelsen skal være i samsvar med NS-EN 13670+NA, supplert med spesifikasjonene i det etterfølgende. Betongarbeidene skal planlegges, ledes og gjennomføres fagmessig og med hensyntagen til den aktuelle betongens egenskaper i fersk og herdnende fase, og til de aktuelle værforhold. Under utførelse av betongstøp skal alltid en produksjonsleder eller en stedfortreder være til stede._x000d_
_x000d_
Tilrigging og støpeplaner_x000d_
</t>
  </si>
  <si>
    <t xml:space="preserve">Både betongarbeidene generelt og hver enkelt støp skal planlegges og forberedes med så stor støpe- og komprimeringskapasitet at utstøpingen kan utføres med sikker margin. Ved bestilling av betong skal entreprenøren foruten de grunnleggende krav spesifisere de tilleggsegenskaper for den ferske betongen som er nødvendige på grunn av utførelsesmetoden. Støpeplaner skal inkludere reserveutstyr (normalt også reserveblanderi) eller andre planlagte tiltak dersom noe utstyr skulle svikte. Utstøping skal ikke starte før tilrigging og forberedelser er fullført. Byggherren skal holdes orientert om når støp skal utføres._x000d_
_x000d_
Utstøping_x000d_
_x000d_
Før støping starter skal formen og støpeskjøter være ren for fremmedlegemer (sagflis, trebiter, avklippet bindetråd, snø og is etc.)._x000d_
</t>
  </si>
  <si>
    <t xml:space="preserve">Støpeutførelsen skal være tilpasset konstruksjonens tendens til opprissing på grunn av for eksempel deformasjoner i forskalingen og setninger i reis, samt betongens risstendens på grunn av for eksempel siging og plastisk setning, slik at skader unngås. Stigehastigheten ved støping av vegger og søyler skal være så stor at kaldskjøter eller skjemmende striper i lagskjøtene unngås, men så lav at det ikke oppstår setningsriss. Alternativt kan vegger/søyler revibreres i de øverste 1 til 2 meter etter at betongen har satt seg, for å unngå setningsriss. Ved tverrsnittsoverganger skal det tas støpepause av varighet bestemt av den utstøpte betongens konsistenstap, eller det skal revibreres for å unngå setningsriss. Endelig komprimering og overflatebearbeiding av frie (uforskalte) overflater skal gjøres på et så sent tidspunkt at betongen har unnagjort sin plastiske setning._x000d_
</t>
  </si>
  <si>
    <t>Ved støping fra større høyder skal det sikres at betongen kan falle fritt uten å separere ved slag mot for eksempel armering. Ved oppstart av støp fra større høyder, skal betongen føres ned gjennom strømpe, støperør, pumpeslange eller lignende, slik at separasjon og steinreir unngås. Ved trang eller hellende forskaling skal betongen føres ned i strømpe eller rør. I tykke plater, vegger og høye bjelker skal betongen legges ut i horisontale, jevntykke lag av tykkelse tilpasset konstruksjonens geometri og betongens komprimerbarhet. Groing av betong på armeringen skal fjernes etter hvert ved kosting. All betong (unntatt selvkomprimerende betong) skal komprimeres ved systematisk vibrering umiddelbart etter at den er plassert i formen. Det skal legges spesiell vekt på komprimeringen mot støpeskjøter og i lagskjøter. Komprimering med stavvibrator skal utføres også der overflaten avrettes med vibrobrygge. Betong utstøpt mot herdnet betong i vertikale støpeskjøter skal revibreres tidligst ½ time etter utstøping. Betongen skal håndteres på en slik måte at skadelig separasjon unngås.</t>
  </si>
  <si>
    <t xml:space="preserve">_x000d_
Ved bruk av selvkomprimerende betong skal separasjonsfaren spesielt iakttas, se utførelsesreglene for slik betong angitt i Norsk Betongforenings Publikasjon 29. Ved mottakskontrollen skal betongens separasjonstendens vurderes ved observasjon av mørtelrand og steinoppbygging i senter ved målingen av synkutbredelse. Det skal ikke benyttes betong som har tydelig mørtelrand og/eller steinopphoping i senter. Støp med selvkomprimerende betong skal planlegges spesielt ut fra de betongegenskaper og utførelsesregler som gjelder for slik betong. Entreprenøren skal utføre prøvestøp med selvkomprimerende betong for å dokumentere betongegenskaper og resultater._x000d_
_x000d_
Konstruksjoner som blir utsatt for tilsøling av betong eller sementvann skal være tildekket under støpearbeidet, eller de skal rengjøres umiddelbart etterpå._x000d_
_x000d_
Støpeskjøter_x000d_
</t>
  </si>
  <si>
    <t xml:space="preserve">Herdnet betong og skjøtejern i støpeskjøter skal rengjøres for forurensninger, løst materiale og annet som kan redusere vedheften før det støpes inntil. Når det støpes, skal den flaten det støpes mot være uten fritt vann og den bør være tørr._x000d_
_x000d_
Beskyttelse av utstøpt betong_x000d_
_x000d_
Nystøpt betong skal beskyttes mot skadelige påvirkninger som nedbør, kulde, uttørking etc. Spesielt gjøres det oppmerksom på faren for frostskader og/eller opprissing ved avkjøling av utildekket overflate av tykke dekker og fundamenter, og risikoen for opprissing på grunn av rask avkjøling ved tidlig forskalingsriv._x000d_
_x000d_
Ved støp hvor det er fare for frostskader på nystøpt betong nær støpeskjøter, skal det gjennomføres isolerings-/oppvarmingstiltak for å unngå frost i fersk/ung betong, og det skal påvises ved hjelp av temperaturmålinger at betongen får den nødvendige herdetemperatur, slik at forutsatt fasthet ved avforskaling, oppspenning etc. blir oppnådd._x000d_
</t>
  </si>
  <si>
    <t>Utstøpt betong skal ikke utsettes for vibrasjoner (på grunn av sprengning, peleramming, komprimering etc.) før betongen har oppnådd tilstrekkelig fasthet til å unngå skader._x000d_
_x000d_
Det skal treffes tiltak slik at oljesøl og andre forurensninger ikke forekommer på den herdede betongen._x000d_
_x000d_
Etterarbeider_x000d_
_x000d_
Støpesår/steinreir skal meisles rene inn til tett betong og utbedres fagmessig i samsvar med utarbeidede prosedyrer. Utbedringene foretas snarest, slik at reparasjon og underbetong kan herdne sammen. Hvis nødvendig settes det i verk tiltak for å gjøre seg uavhengig av værforholdene ved utførelse og herding av reparasjonen._x000d_
_x000d_
På synlige betongoverflater skal grater og knaster fjernes. På alle flater skal utstående spiker fjernes umiddelbart etter riving av forskalingen._x000d_
_x000d_
d)  Risstyper som skyldes utførelsen og anses skadelige skal utbedres. Disse er_x000d_
_x000d_
gjennomgående vannførende riss uansett rissvidde_x000d_
riss inn til og på langs av armeringsjern uansett rissvidde</t>
  </si>
  <si>
    <t xml:space="preserve">riss på tvers inn til armeringen med åpning over 0,35 mm i betongoverflaten_x000d_
_x000d_
e)  Fasthetsprøver skal bestå av minst 2 prøvestykker støpt fra samme prøveuttak og testet ved samme alder. Luftinnholdet kontrolleres alltid på prøve uttatt for utstøping av fasthetsprøver._x000d_
_x000d_
Vurdering av kontrollresultater_x000d_
_x000d_
Hvert enkelt kontrollresultat skal vurderes så snart det foreligger med hensyn til samsvar med spesifiserte krav, kassasjon av betongen eller korreksjon av produksjonen._x000d_
_x000d_
Samsvarskontroll_x000d_
_x000d_
Ved start av produksjon med en betongsammensetning det ikke foreligger erfaringer med fra de siste 6 måneder skal samsvarskontrollen starte med 3 prøver av de første 50 m3, og deretter følge reglene for "innledende produksjon"._x000d_
</t>
  </si>
  <si>
    <t xml:space="preserve">Resultater fra samsvarskontrollen stilles opp separat for hver betongspesifikasjon/fasthetsklasse. SV-betongene skal ikke inngå i noen betongfamilie hvor det ikke er krav til luft- og ikke krav til silikainnhold. Sammenstillingen skal medfølges av en vurdering av om resultatene er tilfredsstillende eller om de betinger korreksjon._x000d_
_x000d_
For betong med krav til luftinnhold skal betongens luftinnhold kontrolleres hver støpedag når støping starter, og etter endring av L-stoffdoseringen. Videre skal luftinnholdet kontrolleres med en hyppighet minst hver påbegynte 50 m3 og minst hver 3. time. Luftinnholdet regnes som stabilt når 3 påfølgende lass ligger innenfor angitt krav._x000d_
</t>
  </si>
  <si>
    <t xml:space="preserve">Dersom målt luftinnhold faller utenfor kravet skal luftinnholdet korrigeres og deretter kontrolleres på de 3 påfølgende lassene. Forventet endring i luftinnhold til byggeplass skal være kjent og overlevert byggherren før oppstart av betongarbeidene. Dersom det er påvist og dokumentert at eventuell endring av luftinnholdet i betongen er kjent og korrigert fra produksjonsstedet til leveringsstedet, kan samsvarskontrollen utføres på produksjonsstedet._x000d_
_x000d_
Identitetsprøving_x000d_
_x000d_
Utover bestemmelser gitt i NS-EN 13670+NA gjelder: For spesielt påkjente konstruksjonsdeler som angitt i den spesielle beskrivelsen, skal fastheten bestemmes ved identitetsprøver på byggeplass med tre normerte prøver per støpeavsnitt, dog begrenset til én prøve per 30 m3._x000d_
</t>
  </si>
  <si>
    <t xml:space="preserve">Dersom luftinnholdet endres utover gitte krav ved transporten til byggeplassen skal prøvingshyppigheten for luftinnhold være slik at 3 påfølgende lass ligger innenfor gitte krav. Deretter skal luftinnholdet måles for minst hver påbegynte 50 m3 og minst hver 3. time. Dersom betongen pumpes, skal prøver tas etter pumping der det er mulig._x000d_
_x000d_
Konsistens (synkmål, utbredelsesmål etc.) måles ved behov for å kontrollere støpelighet og/eller støpelighetstap. Ved bruk av selvkomprimerende betong måles alltid synkutbredelse og utflytingstid ved start av støp._x000d_
_x000d_
I den kalde årstiden og ved spesielt varmt vær måles den ferske betongens temperatur på byggeplassen med minst samme hyppighet som luftinnhold._x000d_
_x000d_
Masseforhold, samsvar for betongsammensetning_x000d_
</t>
  </si>
  <si>
    <t>For hver påbegynte 2000 m3 skal det settes opp en oversikt over oppmålingsnøyaktighet/samsvar for betongsammensetning og oppnådd masseforhold ut fra blandeanleggets innveiingsdata og målinger av fukt i tilslag. Hver oversikt skal omfatte minst 20 sett innveiingsdata._x000d_
_x000d_
Masseforhold beregnes på grunnlag av målte verdier for tilslagets vannabsorpsjon._x000d_
_x000d_
For hver påbegynte 2000 m3 skal masseforholdet bestemt ut fra blandeanleggets innveiingsdata verifiseres på byggeplass med minst 3 stykk uavhengige målinger etter håndbok R211 Feltundersøkelser. Enkeltprøver for kontroll skal være representative prøver av forskjellige betonglass/satser. Masseforholdet bestemt ut fra innveiingsdata og ved verifiseringsmetoden skal sammenholdes og kommenteres._x000d_
_x000d_
Dersom innveiingsdata og/eller masseforhold ikke samsvarer med betongsammensetningen, skal årsaken til avviket fastlegges og korrigering gjennomføres.</t>
  </si>
  <si>
    <t>981dc311-3c57-4534-983f-562430fe0837</t>
  </si>
  <si>
    <t>3.30.84.41</t>
  </si>
  <si>
    <t>84.41</t>
  </si>
  <si>
    <t>Betongstøp over vann, normalvektsbetong</t>
  </si>
  <si>
    <t xml:space="preserve">b)  Betongen skal tilfredsstille krav til maksimalt klimagassutslipp i henhold til Norsk Betongforenings Publikasjon 37, henholdsvis 320 kg/m3 for fasthetsklasse B35, 330 kg/m3 for fasthetsklasse B45 og 340 kg/m3 for fasthetsklasse B55. Kravet gjelder ikke for selvkomprimerende betong og betong med behov for tidlig fasthetsoppnåelse._x000d_
</t>
  </si>
  <si>
    <t>x)  Mengden måles som netto prosjektert volum etter tegninger uten fratrekk for volumet av armering, kabelkanaler og innstøpningsgods. Svinn som følge av at blandemaskin, transportutstyr etc. ikke lar seg tømme fullstendig skal innkalkuleres i enhetsprisene. Hvor det skal støpes mot berg og bergets overflatenivå før sprengning ikke er som antatt, beregnes volumet i henhold til tegninger med korrigert nivå for underkant fundament. Det gis ikke tillegg for større betongmasser på grunn av unøyaktig graving eller sprengning. Dersom det er prosjektert forskaling med uregelmessig overflate (for eksempel spunt, profilering etc.) inngår all betong til forskalingens berøring i prosjektert volum. Enhet: m3</t>
  </si>
  <si>
    <t>c7d16441-e4f5-496e-9a07-562af1779f7f</t>
  </si>
  <si>
    <t>3.30.84.416</t>
  </si>
  <si>
    <t>84.416</t>
  </si>
  <si>
    <t>Støp over vann med spesialbetong</t>
  </si>
  <si>
    <t xml:space="preserve">a) Gjelder mørtelpute og avrettingslag for nye neoprenlager.  _x000d_
_x000d_
b) Iht. tegning K-302. _x000d_
_x000d_
c) Iht. tegning K-302. _x000d_
_x000d_
 Avrettingslag og mørtelpute må støpes i to etapper, hvor avrettingslaget støpes først. Avrettingslaget skal gi en jevn overflate for etablering av mørtelpute. Avrettingslag må ha herdet tilfredsstillende før mørtelpute støpes i overkant. _x000d_
_x000d_
 Øvrige utførelse skal være iht. lagerleverandørens krav og anvisninger.</t>
  </si>
  <si>
    <t>25b77d4d-97f7-49f3-9c5a-708d996ab768</t>
  </si>
  <si>
    <t>3.30.84.6</t>
  </si>
  <si>
    <t>84.6</t>
  </si>
  <si>
    <t>Mekanisk behandling av herdnet betong</t>
  </si>
  <si>
    <t>a)  Omfatter mekanisk behandling av herdnet betong, rengjøring av behandlet flate og eventuelt andre flater som er blitt tilsmusset under arbeidet, samt opplasting og bortkjøring av avfallsmasser fra mekanisk behandling._x000d_
_x000d_
x)  Mengden måles som prosjektert areal. Enhet: m2</t>
  </si>
  <si>
    <t>3c1633e5-9ac2-4960-a93f-aecc3631d074</t>
  </si>
  <si>
    <t>3.30.84.63</t>
  </si>
  <si>
    <t>84.63</t>
  </si>
  <si>
    <t>Rengjøring av betongoverflate, våte metoder</t>
  </si>
  <si>
    <t>a)  Omfatter rengjøring av betongoverflate ved metoder som tilfører vann, så som høytrykksspyling, sandvasking, vannmeisling etc. Resultatet av rengjøringen skal tilfredsstille de krav som er angitt i prosess 84.62._x000d_
_x000d_
b)  Vann som benyttes til rengjøring skal være ferskvann. Trykkluft skal være oljefri._x000d_
_x000d_
c)  Trykk, vannmengde, vanntemperatur og sandmengde tilpasses underlagets beskaffenhet og de krav som er stilt til ruhet, renhet og avvirkningsgrad. Løse partikler fjernes ved vannspyling eventuelt supplert med børsting av overflaten før overflaten tørker._x000d_
_x000d_
Flaten som er behandlet og rengjort skal inspiseres av entreprenørens kontrolleder og byggherrens kontrollør før neste arbeidsoperasjon starter._x000d_
_x000d_
e)  Som prosess 84.62.</t>
  </si>
  <si>
    <t>a) Gjelder rengjøring av landkar før etablering av mørtelputer, ref. prosess 84.416. _x000d_
_x000d_
c) Iht. tegning K-302. _x000d_
_x000d_
 Rengjøring for å oppnå god heft til ny støp.</t>
  </si>
  <si>
    <t>5c2e4085-3e8f-4c94-ad06-8a16af7a6cb5</t>
  </si>
  <si>
    <t>3.30.87.3191</t>
  </si>
  <si>
    <t>87.3191</t>
  </si>
  <si>
    <t>Brulager (neoprenremser)</t>
  </si>
  <si>
    <t>a) Gjelder levering og montering av neoprenremse på begge landkar. _x000d_
_x000d_
b) Iht. tegning K-302._x000d_
_x000d_
c) Iht. tegning K-302.</t>
  </si>
  <si>
    <t>a9fa354c-b7e8-4a7b-8d2f-cf1a96a18e02</t>
  </si>
  <si>
    <t>3.30.88.43491</t>
  </si>
  <si>
    <t>Tilpasning av eksisterende landkar</t>
  </si>
  <si>
    <t>a) Gjelder tilpasning av landkar før etablering av ny bruplate._x000d_
_x000d_
c) Iht. tegning K-301.</t>
  </si>
  <si>
    <t>3.31</t>
  </si>
  <si>
    <t>Betongarbeider</t>
  </si>
  <si>
    <t>1ca173ee-766d-483f-8542-6818918b9169</t>
  </si>
  <si>
    <t>3.31.44.491</t>
  </si>
  <si>
    <t>44.491</t>
  </si>
  <si>
    <t>Innstøpte trekkerør i bruplate</t>
  </si>
  <si>
    <t>a) Gjelder innstøpte trekkerør i ny bruplate._x000d_
_x000d_
b) Fire innstøpte rør, dimensjon ø110. Det skal benyttes standard rørprodukter beregnet for innstøping._x000d_
_x000d_
c) Iht. tegning K-001, K-101 og K-102.</t>
  </si>
  <si>
    <t>bbe141a5-ac44-4354-a954-04bfc22e351a</t>
  </si>
  <si>
    <t>3.31.84</t>
  </si>
  <si>
    <t>abc0a685-f327-4c29-bf25-507ea8aff68e</t>
  </si>
  <si>
    <t>3.31.84.2</t>
  </si>
  <si>
    <t>141693f3-5fc9-46ca-b830-251638c1a5b0</t>
  </si>
  <si>
    <t>3.31.84.21</t>
  </si>
  <si>
    <t>a) Gjelder ny bruplate med kantdragere. _x000d_
_x000d_
c) Se tegning K-101 og K-102.</t>
  </si>
  <si>
    <t>82b7ae0d-ba7a-42e3-8fa2-631d2a4f530e</t>
  </si>
  <si>
    <t>3.31.84.3</t>
  </si>
  <si>
    <t>84.3</t>
  </si>
  <si>
    <t>Armering</t>
  </si>
  <si>
    <t xml:space="preserve">a)  Omfatter slakkarmering og spennarmering i betongkonstruksjoner. Omfatter levering, kapping, bøying, montering og binding av armering, inkludert hjelpemidler så som monteringsstenger, avstandsholdere, bindetråd, armeringsstoler etc. til ferdig bundet armering. Inkluderer tilpassing av armering ved gjennomføringer, rør, innstøpningsgods, berg og lignende._x000d_
_x000d_
Forankringer i berg og jord samt bergbolter inngår i prosess 83.7. Dybler av glatt stål inngår i prosess 84.85. Boring og faststøping av dybler og skjøtejern inngår i prosess 88.2245. Innstøpningsgods inngår i prosess 84.86. Jordingspunkter for korrosjonsundersøkelser inngår i prosess 87.6._x000d_
_x000d_
Bestemmelsene nedenfor gjelder for prosessene 84.31- 84.35._x000d_
</t>
  </si>
  <si>
    <t xml:space="preserve">b)  Kamstål skal være av teknisk klasse B500NC i samsvar med NS 3576-3. Dokumentasjon av at stålet er av spesifisert kvalitet og at valseverket er sertifisert av et akkreditert teknisk kontrollorgan for leveranse av B500NC etter NS 3576-3, forelegges byggherren før noen armering monteres i permanente konstruksjonsdeler._x000d_
_x000d_
c)  Generelt gjelder bestemmelsene i Statens vegvesens rapport 388 Sikring av overdekning for armering som minimumskrav, dersom ikke annet er angitt i det etterfølgende._x000d_
_x000d_
Armering skal bøyes med bruk av dor i samsvar med reglene i NS-EN 1992-1-1+NA. Armering som skal rettes eller ombøyes skal ikke ha lavere temperatur enn 0 °C. Armering med diameter 16 mm eller større skal ikke rettes eller ombøyes._x000d_
</t>
  </si>
  <si>
    <t xml:space="preserve">Om ikke annet er angitt, skal skjøting utføres med omfar. Ved overgang mellom konstruksjonsdeler (for eksempel fra fundament til søyle) skal skjøtarmeringen plasseres slik at toleransekravene for begge konstruksjonsdelene overholdes. Skjøtearmeringen sikres spesielt slik at den ikke forskyves ved utstøpingen av betong._x000d_
_x000d_
Med unntak av prefabrikkerte armeringskurver for konstruksjonsdeler utstøpt i vann og for utstøpte stålrørspeler og borede peler tillates sveising for montering og avstiving av armeringen (heftsveising) bare utført dersom risikoen for utmattingsbrudd er vurdert og etter avtale med byggherren i hvert enkelt tilfelle. Sveiseplassering og -utforming skal planlegges av entreprenøren, og utførelsen skal være i samsvar med kravene i NS-EN 13670+NA._x000d_
_x000d_
d)  Tillatte avvik som gjelder for kapping og bøying av armering er_x000d_
_x000d_
bøyemål, l ≤ 1000 mm: ± 5 mm_x000d_
bøyemål, 1000 &lt; l &lt; 2000 mm: ± 10 mm_x000d_
bøyemål, l ≥ 2000 mm: ± 15 mm_x000d_
utjevningsmål (for fri ende): ± 25 mm_x000d_
</t>
  </si>
  <si>
    <t>Utjevningsmålet er den frie enden av en armeringsstang som skal oppta den akkumulerte summen av de opptredende kappe- og bøyemålavvik._x000d_
_x000d_
Den ferdig innstøpte armeringens betongoverdekning skal være som angitt på armeringstegningene, og innenfor de oppgitte toleranser._x000d_
_x000d_
Som toleranse for omfaringsskjøter gjelder reglene i NS-EN 13670:2009+NA:2010 Figur 4c._x000d_
_x000d_
x)  Mengden måles som netto mengde konstruktiv armering etter bøyelister på grunnlag av nominelle vekter, uten tillegg for kapp og spill, men inkludert nødvendige omfaringsskjøter. Monteringsstenger, armeringsstoler, avstandsholdere og andre hjelpemidler skal regnes inkludert i armeringsprisen. Det samme gjelder ekstra armeringsskjøter og -stenger som entreprenøren ønsker å anvende av praktiske grunner. Enhet: tonn</t>
  </si>
  <si>
    <t>c59a5590-bad9-4e60-9c76-fb90ef71d39b</t>
  </si>
  <si>
    <t>3.31.84.31</t>
  </si>
  <si>
    <t>84.31</t>
  </si>
  <si>
    <t>Armering kamstål B500NC</t>
  </si>
  <si>
    <t>a)  Omfatter ferdig bundet armering av kamstål med teknisk klasse B500NC i henhold til NS 3576-3, og stangdiameter som angitt. Lengdetillegg utover 12 m stanglengde inngår i prosess 84.351._x000d_
_x000d_
x)  Som prosess 84.3. Nominelle vekter etter NS 3576-3. Enhet: tonn</t>
  </si>
  <si>
    <t>b4482237-d4b1-45df-bea9-905ec9431641</t>
  </si>
  <si>
    <t>3.31.84.312</t>
  </si>
  <si>
    <t>84.312</t>
  </si>
  <si>
    <t>Armering B500NC, Ø12</t>
  </si>
  <si>
    <t>c) Se tegning K-401 og K-402, samt bøyeliste K-901.</t>
  </si>
  <si>
    <t>tonn</t>
  </si>
  <si>
    <t>24646587-e63d-474a-a5aa-92c12ac99ecc</t>
  </si>
  <si>
    <t>3.31.84.313</t>
  </si>
  <si>
    <t>84.313</t>
  </si>
  <si>
    <t>Armering B500NC, Ø16</t>
  </si>
  <si>
    <t>0f6d518a-edf7-475c-b7ae-d717cc07dc6d</t>
  </si>
  <si>
    <t>3.31.84.314</t>
  </si>
  <si>
    <t>84.314</t>
  </si>
  <si>
    <t>Armering B500NC, Ø20</t>
  </si>
  <si>
    <t>c5751485-6804-48cf-bf25-789b11a95b38</t>
  </si>
  <si>
    <t>3.31.84.315</t>
  </si>
  <si>
    <t>84.315</t>
  </si>
  <si>
    <t>Armering B500NC, Ø25</t>
  </si>
  <si>
    <t>485cf87d-35a2-450f-8d0e-28c70a1e2804</t>
  </si>
  <si>
    <t>3.31.84.316</t>
  </si>
  <si>
    <t>84.316</t>
  </si>
  <si>
    <t>Armering B500NC, Ø32</t>
  </si>
  <si>
    <t>c5eeb1eb-4147-44be-bb2f-a699fdb43064</t>
  </si>
  <si>
    <t>3.31.84.4</t>
  </si>
  <si>
    <t>8350181d-b11e-4ca5-a2b8-26576f3f97be</t>
  </si>
  <si>
    <t>3.31.84.41</t>
  </si>
  <si>
    <t>bc77325f-aaee-408f-87ec-f8f566e360f9</t>
  </si>
  <si>
    <t>3.31.84.412</t>
  </si>
  <si>
    <t>84.412</t>
  </si>
  <si>
    <t>Betong SV-Standard</t>
  </si>
  <si>
    <t>0cb31766-ad34-4080-a871-957da73f7787</t>
  </si>
  <si>
    <t>3.31.84.4122</t>
  </si>
  <si>
    <t>84.4122</t>
  </si>
  <si>
    <t>Betong B45 SV-Standard</t>
  </si>
  <si>
    <t>a) Gjelder ny bruplate med kantdragere. _x000d_
_x000d_
b) Iht. tegning K-101 og K-102. _x000d_
_x000d_
c) Iht. tegning K-101 og K-102.</t>
  </si>
  <si>
    <t>a9e140ce-2435-4758-81cd-488d08f911c3</t>
  </si>
  <si>
    <t>3.31.84.45</t>
  </si>
  <si>
    <t>84.45</t>
  </si>
  <si>
    <t>Bearbeiding av fersk betong, fri (uforskalt) flate</t>
  </si>
  <si>
    <t>a)  Omfatter overflatebearbeiding av fersk betong utover avtrekkingen til samsvar med kravene til armeringsoverdekning som inngår i prosess 84.41, 84.42 og 84.43, for å oppnå en nærmere beskrevet overflatestruktur og/eller samsvar med toleransekravene angitt i prosess 84._x000d_
_x000d_
De beskrevne tiltakene utføres på et slikt tidspunkt i betongens konsistenstapsforløp at de gir mest mulig gunstig resultat.</t>
  </si>
  <si>
    <t>c578a32e-9aec-4c4c-9460-3a901638c040</t>
  </si>
  <si>
    <t>3.31.84.451</t>
  </si>
  <si>
    <t>84.451</t>
  </si>
  <si>
    <t>Avretting og pussing av fri (uforskalt) overflate</t>
  </si>
  <si>
    <t>c)  Betongoverflaten trekkes av med rettholt og bearbeides med trebrett eller tilsvarende slik at den er fri for groper hvor vann kan bli stående. I tillegg skal overflaten stålglattes dersom dette er angitt i den spesielle beskrivelsen._x000d_
_x000d_
d)  Overflaten skal tilfredsstille samme toleranseklasse som konstruksjonsbetongen for øvrig, se prosess 84._x000d_
_x000d_
For sidekanter/kantbjelker skal det legges vekt på å oppnå et tiltalende utseende. Disse ansees som "karakteristiske linjer i byggverkets lengderetning", se prosess 84._x000d_
_x000d_
x)  Mengden måles som prosjektert areal. Enhet: m2.</t>
  </si>
  <si>
    <t>a) Gjelder overside av kantdragere.</t>
  </si>
  <si>
    <t>33b3ea53-75ab-4272-a91c-a1a5d2cacc60</t>
  </si>
  <si>
    <t>3.31.84.46</t>
  </si>
  <si>
    <t>84.46</t>
  </si>
  <si>
    <t>Beskyttelses- og herdetiltak</t>
  </si>
  <si>
    <t>a)  Omfatter beskyttelses- og herdetiltak i samsvar med NS-EN 13670:2009+NA:2010 punkt 8.5 og punkt F.8.5, utover de tiltakene som inngår i prosess 84.41, 84.42 og 84.43._x000d_
_x000d_
Raskhetstallet «r», som er forholdet mellom midlere trykkfasthet etter 2 døgn og midlere trykkfasthet etter 28 døgn ved herding i vann med 20 °C, skal være dokumentert ved den innledende prøvingen av den faktiske betongsammensetningen, og skal forelegges byggherren._x000d_
_x000d_
Egnede herdetiltak er:_x000d_
_x000d_
Beholde forskalingen på plass. Spesielt aktuell metode i marint klima og for øvrig hvor betongen i en tidlig fase må beskyttes mot skadelig kontakt med aggressive stoffer som klorider. Forskalingen tillates løsnet fra betongoverflaten når tilstrekkelig betongfasthet er oppnådd, se prosess 84.2, men skal da klemmes inntil betongen igjen og beholdes der inntil forskalingen kan fjernes.</t>
  </si>
  <si>
    <t xml:space="preserve">Dekke betongoverflaten med damptett folie, presenning eller isolasjonsmatte som er sikret i kantene og skjøtene for å hindre trekk. Tildekkingen skal utføres umiddelbart etter at forskalingen er fjernet._x000d_
Fuktige matter eller fiberduk beskyttet mot uttørking med damptett folie/presenning kan benyttes når det ikke er fare for kuldegrader._x000d_
_x000d_
Kontinuerlig vannoverrisling kan gi betydelig avkjøling av overflaten og skal ikke benyttes de tre første døgn etter utstøping uten etter avtale med byggherren._x000d_
_x000d_
Herdeklasse i henhold til NS-EN 13670:2009+NA:2010 tabell 4, minste periode med herdetiltak i henhold til tabell F.2 og F.3: For konstruksjonsdeler utført i marint miljø opp til kote +12 m, gjelder herdeklasse 4. For øvrige konstruksjonsdeler og eksponeringsbetingelser gjelder herdeklasse 3._x000d_
</t>
  </si>
  <si>
    <t>e)  For varighet av herdetiltak på grunnlag av gjennomsnittlig betongoverflatetemperatur ≥ 15 °C skal dokumentasjon på overflatetemperatur ved måling forelegges byggherren før herdetiltaket avsluttes. Målepunkt legges i grensesnittet mellom betongoverflaten og valgt herdetiltak.</t>
  </si>
  <si>
    <t>dc816c93-5518-406b-8b16-69d361d8bc18</t>
  </si>
  <si>
    <t>3.31.84.463</t>
  </si>
  <si>
    <t>84.463</t>
  </si>
  <si>
    <t>Beskyttelses- og herdetiltak for frie (uforskalte) overflater uten varmeisolasjon</t>
  </si>
  <si>
    <t>a)  Som prosess 84.462 men uten isolasjonsmatter lagt oppå plastfolien._x000d_
_x000d_
x)  Mengden måles som prosjektert areal. Enhet: m2</t>
  </si>
  <si>
    <t>b7aec45d-d0ea-453e-861c-bd9a8f3dae0a</t>
  </si>
  <si>
    <t>3.31.84.8</t>
  </si>
  <si>
    <t>84.8</t>
  </si>
  <si>
    <t>Liming, overflatebehandling og hjelpeprodukter</t>
  </si>
  <si>
    <t>a)  Omfatter materialer og arbeider ved liming, tetting av sprekker/riss, overflatebehandling samt hjelpeprodukter og spesielle arbeider._x000d_
_x000d_
b-c)  Produktet som benyttes skal være dokumentert egnet til formålet.</t>
  </si>
  <si>
    <t>b8db579e-4a5d-4810-a524-6c4157e17e0a</t>
  </si>
  <si>
    <t>3.31.84.86</t>
  </si>
  <si>
    <t>84.86</t>
  </si>
  <si>
    <t>Innstøpningsgods</t>
  </si>
  <si>
    <t xml:space="preserve">a)  Omfatter levering, montering og innstøping av innstøpningsgods, gjengestenger, gjengehylser, rør, bolter etc. som angitt i den spesielle beskrivelsen. Større konstruktive deler som støpes inn inngår i prosess 85. Faststøping av dybler og armering i hull boret i eksisterende betong inngår i prosess 88._x000d_
_x000d_
b)  Materialkrav og dimensjoner er angitt i den spesielle beskrivelsen._x000d_
_x000d_
For innstøpningsgods av varmforsinket stål kreves gjennomført forholdsregler for å unngå kjemisk reaksjon og gassutvikling ved kontakt med fersk sementbasert mørtel eller betong. Forholdsregler skal være dokumentert effektive og kan være_x000d_
_x000d_
isolering av sinken fra sementlimet med tett epoksybelegg avstrødd med tørr, støvfri sand_x000d_
kromholdig sinkbelegg som resultat av en særskilt etterbehandlingsprosess etter varmforsinkingen_x000d_
</t>
  </si>
  <si>
    <t>c)  Innstøpningsenhetene skal monteres solid i formen og sikres mot forskyving under betongstøpingen. Eventuelt benyttes mal for nøyaktig plassering og fastholding av innstøpingsgodset. Gjengede deler som ikke skal støpes inn, beskyttes mot søl av fersk betong eller mørtel._x000d_
_x000d_
d)  I henhold til NS-EN 13670:2009+NA:2010 figur G.6 c og d, toleranseklasse 1. For innfesting av rekkverk skal det tas hensyn til toleransene for rekkverket, se prosess 87.2._x000d_
_x000d_
e)  Dokumentasjon av styrke og materialkvalitet forelegges byggherren._x000d_
_x000d_
x)  Mengden måles som prosjektert antall innstøpingsenheter. Enhet: stk</t>
  </si>
  <si>
    <t>95b889a0-7914-4420-b19d-6eccb4910dd0</t>
  </si>
  <si>
    <t>3.31.84.861</t>
  </si>
  <si>
    <t>84.861</t>
  </si>
  <si>
    <t>Grupper av bolter eller gjengestenger i ikke-forskalte flater</t>
  </si>
  <si>
    <t>a)  Omfatter levering, montering og innstøping av gruppe av bolter eller gjengestenger for innfesting av rekkverk eller andre installasjoner der gruppene står i ikke-forskalte flater. Det er angitt i den spesielle beskrivelsen om det skal benyttes skjøtehylser i overgangen mellom betong og friluft._x000d_
_x000d_
c)  Det skal benyttes mal for nøyaktig plassering og fastholding av gruppene._x000d_
_x000d_
x)  Mengden måles som prosjektert antall grupper. Enhet: stk</t>
  </si>
  <si>
    <t>a) Gjelder innstøpte boltegrupper for nytt rekkverk._x000d_
_x000d_
b) Iht. tegning K-102._x000d_
_x000d_
c) Iht. tegning K-102.</t>
  </si>
  <si>
    <t>3.32</t>
  </si>
  <si>
    <t>Fuktisolering</t>
  </si>
  <si>
    <t>86c02203-7f04-44af-b37f-1c2d3dcfed96</t>
  </si>
  <si>
    <t>3.32.87.13291</t>
  </si>
  <si>
    <t>87.13291</t>
  </si>
  <si>
    <t>Asfaltmembran ved bruender</t>
  </si>
  <si>
    <t>a) Gjelder fuktisolering med asfaltmembran ved bruender._x000d_
_x000d_
b) Iht. tegning K-303. _x000d_
_x000d_
 Fuktisolering med asfaltmembran A3-2 gjelder kun ved bruender, ref. tegning K-303_x000d_
_x000d_
c) Iht. tegning K-303 snitt B-B._x000d_
_x000d_
 .</t>
  </si>
  <si>
    <t>cb923f0b-5701-49bd-85af-f39583d8bf18</t>
  </si>
  <si>
    <t>3.32.87.134</t>
  </si>
  <si>
    <t>87.134</t>
  </si>
  <si>
    <t>Fuktisolering type A3-4 med C60BP2 og Topeka 4S</t>
  </si>
  <si>
    <t xml:space="preserve">b)  Polymermodifisert bitumen som benyttes til Topeka 4S skal tilfredsstille følgende krav:_x000d_
_x000d_
Det benyttes PMB 75/130-80 som beskrevet i håndbok N200 Vegbygging. Det skal ha en elastisk tilbakegang ved 10 °C på minimum 75 % og et mykningspunkt på minimum 80 °C. Bruddpunkt etter Fraass skal være maksimum -20 °C._x000d_
_x000d_
Polymermodifisert bitumenemulsjon C60BP2 for fuktisolering type A3-4 skal tilfredsstille følgende materialkrav:_x000d_
_x000d_
Basisbindemidlet skal ha et mykningspunkt på minimum 60 °C og en elastisk tilbakegang ved 10 °C på minimum 75 %. Emulsjonen skal benevnes og dokumenteres etter metoder gitt i NS-EN 13808 og NS-EN 14023. Emulsjonen skal ha viskositet (4 mm, 40 °C) på 5-10 sekunder og bindemiddelinnhold på 60 ± 2 %._x000d_
_x000d_
Topeka 4S for fuktisolering type A3-4 skal tilfredsstille materialkrav angitt for massetypen i håndbok N200 Vegbygging._x000d_
</t>
  </si>
  <si>
    <t xml:space="preserve">c)  På rengjort og tørt betongdekke samt opp på betongkanter påføres C60BP2 med sprøyte eller pensel i en mengde av 0,3-0,5 kg/m2 tilpasset dekkets overflatestruktur og sugeevne. Det skal ikke forekomme dammer eller helligdager. Overflate avstrøs umiddelbart med finsand i en mengde på 1,0-2,0 kg/m2. Når overflaten er tørr, normalt etter 3-24 timer, fjernes overskudd av sand med trykkluft. Kanter skal maskeres slik at overkanten av C60BP2 blir jevn._x000d_
_x000d_
På ståldekke reduseres mengde C60BP2 til 0,10- 0,15 kg/m2. For øvrig som for betongdekke._x000d_
_x000d_
På tredekke skal det benyttes et beskyttelseslag mellom tre og Topeka 4S. Laget inngår i prosess 87.141. Det skal ikke benyttes C60BP2._x000d_
_x000d_
På ferdig brutt klebing samt på tørt og rengjort underlag, legges Topeka 4S i en tykkelse på 12 mm. Massen er selvkomprimerende og legges helt inntil vertikale flater. Den hånd- eller maskinlegges med en massetemperatur som ikke skal overstige 190 °C._x000d_
</t>
  </si>
  <si>
    <t>Bindlag og/eller slitelag skal legges maksimal 3 døgn etter at fuktisoleringen er utført._x000d_
_x000d_
For å redusere klebrighet i overflaten på varme dager kan Topeka 4S avstrøs med tørr, støvfri finsand i en mengde på 1,0-2,0 kg/m2 før legging av slitelag. Mengde sand skal ikke bli så stor at heft mellom Topeka 4S og slitelag reduseres._x000d_
_x000d_
d)  Toleransen for tykkelsen for Topeka 4S for full fuktisolering type A3-4 skal være ±3 mm._x000d_
_x000d_
x)  Mengden måles som prosjektert areal. Enhet: m2</t>
  </si>
  <si>
    <t>a) Gjelder etablering av fuktisolering på ny bruplate. _x000d_
_x000d_
b) Iht. tegning K-303. _x000d_
_x000d_
c) Iht. tegning K-303.</t>
  </si>
  <si>
    <t>6d1600c7-a05f-4ced-b18a-f594b6cbe801</t>
  </si>
  <si>
    <t>3.32.87.15</t>
  </si>
  <si>
    <t>87.15</t>
  </si>
  <si>
    <t>Tilslutninger</t>
  </si>
  <si>
    <t>a)  Omfatter levering, montering og arbeider med fuktisolering ved avslutninger i sidekant brudekke og i bruender, tilslutninger til føringskanter, kantdragere eller betongrekkverk, rekkverksstolper, overvannsrør samt legging i rekkverksrom._x000d_
_x000d_
b)  Klemlister og forbindelsesmidler for innfesting eller avslutning av prefabrikkert membran leveres i rustfritt stål. Rustfritt stål leveres i henhold til NS-EN 10088, nummer 1.4404, 1.4435 eller 1.4436 eller tilsvarende med festemidler i rustfritt stål i henhold til NS-EN ISO 3506, kvalitet A4-80.</t>
  </si>
  <si>
    <t>7b6abbd7-15c3-4aea-b1d9-44ac95e6197a</t>
  </si>
  <si>
    <t>3.32.87.152</t>
  </si>
  <si>
    <t>87.152</t>
  </si>
  <si>
    <t>Tilslutning mellom fuktisolering/slitelag og kantdrager/føringskant/betongrekkverk</t>
  </si>
  <si>
    <t>b) Iht. tegning K-303. _x000d_
_x000d_
c) Iht. tegning K-303._x000d_
_x000d_
x) Mengden avregnes per meter tilslutning.</t>
  </si>
  <si>
    <t>3.33</t>
  </si>
  <si>
    <t>Brurekkverk</t>
  </si>
  <si>
    <t>b6c87cb2-8fd8-49ae-bc35-4d0d5876f3aa</t>
  </si>
  <si>
    <t>3.33.00</t>
  </si>
  <si>
    <t>Etterfølgende prosesser gjelder arbeider knyttet til nytt brurekkverk, inkludert nødvendige forlengelser og avslutninger før og etter bru.</t>
  </si>
  <si>
    <t>cd8f7fba-4078-4397-9818-1bcbfa44ddf9</t>
  </si>
  <si>
    <t>3.33.75.291</t>
  </si>
  <si>
    <t>75.291</t>
  </si>
  <si>
    <t>Vegrekkverk H2</t>
  </si>
  <si>
    <t>a) Omfatter også detaljprosjektering av produktavhengige løsninger._x000d_
_x000d_
c) Iht. tegning C101._x000d_
_x000d_
x) Mengden måles som antall meter med krav til styrkeklasse H2.</t>
  </si>
  <si>
    <t>30eca11f-86f2-445b-8565-472a0b1840a9</t>
  </si>
  <si>
    <t>3.33.75.292</t>
  </si>
  <si>
    <t>75.292</t>
  </si>
  <si>
    <t>Vegrekkverk N2</t>
  </si>
  <si>
    <t>a) Omfatter også detaljprosjektering av produktavhengige løsninger._x000d_
_x000d_
c) Iht. tegning C101._x000d_
_x000d_
x) Mengden måles som antall meter med krav til styrkeklasse N2.</t>
  </si>
  <si>
    <t>49bbfd90-61b8-4b60-b657-f81197ebedfe</t>
  </si>
  <si>
    <t>3.33.87</t>
  </si>
  <si>
    <t>87</t>
  </si>
  <si>
    <t>BRUBELEGNING, UTSTYR OG SPESIALARBEIDER</t>
  </si>
  <si>
    <t>48620140-cee3-43fc-b0b7-518720b40a31</t>
  </si>
  <si>
    <t>3.33.87.2</t>
  </si>
  <si>
    <t>87.2</t>
  </si>
  <si>
    <t>Rekkverk</t>
  </si>
  <si>
    <t xml:space="preserve">a)  Omfatter oppmåling, betongarbeider ved understøp av fotplater og utstøping av utsparinger for gjerdestolper og levering og montering av følgende_x000d_
_x000d_
rekkverk på bruer og støttekonstruksjoner_x000d_
beskyttelsesskjermer over elektrifisert bane_x000d_
støyskjermer_x000d_
overganger til vegrekkverk, endestolper, rekkverksavslutninger og støtputer_x000d_
jording og merking av beskyttelsesskjerm og brurekkverk over elektrifisert bane_x000d_
skjermer og sikringsgjerder for å forhindre allmenn ferdsel, klatring, leking og så videre når det er risiko for fall og andre uønskede hendelser i forbindelse med bruer og støttekonstruksjoner_x000d_
inngjerding av områder som skal stenges for allmennheten av hensyn til brukonstruksjonens sikkerhet_x000d_
</t>
  </si>
  <si>
    <t xml:space="preserve">Fundamenter, utsparinger og innfestinger i inngår i prosess 84. Rekkverk under bruer inngår i prosess 75. Stålarbeider for forankringsplate på ståldekker inngår i prosess 85. Utbedring av skader i overflatebehandlingen på eksisterende rekkverk ved montering av overgang mot nytt brurekkverk inngår i prosess 88._x000d_
_x000d_
Styrkeklasse og arbeidsbredde for rekkverk og spesielle funksjonskrav som for eksempel krav til brøytetett utførelse er angitt i den spesielle beskrivelsen. Det er angitt i den spesielle beskrivelsen om stolper skal være vertikale eller 90° på bruas vertikalkurvatur._x000d_
_x000d_
Merking av brurekkverk ved bruender skal være i henhold til håndbok N101 Rekkverk og vegens sideområder._x000d_
_x000d_
Verkstedtegninger av rekkverk forelegges byggherren for uttalelse før tilvirkning i verksted starter._x000d_
_x000d_
Mørtel for innstøping av gjerdestolper og understøp av fotplater skal være som angitt i prosess 84.87._x000d_
</t>
  </si>
  <si>
    <t xml:space="preserve">b)  Det vises til håndbok N101 Rekkverk og vegens sideområder, håndbok V160 Standard vegrekkverk og håndbok V161 Standard brurekkverk. Valgte rekkverk med nødvendig dokumentasjon forelegges byggherren minimum 15 arbeidsdager før tidspunkt for oversendelse av arbeidstegninger for kantdrager og festepunkter._x000d_
_x000d_
Brurekkverk med overganger, endestolper, endeavslutninger og støtputer skal være CE-merket, typegodkjent eller, i spesielle tilfeller, gitt egen godkjenning for aktuelt prosjekt av Vegdirektoratet. Plasstøpte betongrekkverk eller rekkverk som er en integrert del av brukonstruksjonen, godkjennes som konstruksjon hvis typegodkjenning på forhånd ikke er gitt for aktuelt prosjekt. Brurekkverk, overganger eller innfesting som avviker fra typegodkjent løsning skal godkjennes i Vegdirektoratet._x000d_
</t>
  </si>
  <si>
    <t xml:space="preserve">Brurekkverk med overganger, endeavslutninger og støtputer skal leveres og monteres med materialkvaliteter, sammensetning og utforming og som samsvarer med CE-merket/godkjent løsning og krav i håndbok N101 Rekkverk og vegens sideområder._x000d_
_x000d_
Leverandøren skal levere CE-merke til rekkverk. Endringer i og montering av ekstrautstyr på CE-merket/godkjent løsning skal godkjennes i Vegdirektoratet på forhånd._x000d_
_x000d_
Brurekkverk og beskyttelsesskjermer på bruer over jernbane skal i tillegg godkjennes av Jernbaneverket i hvert enkelt tilfelle._x000d_
_x000d_
Vedrørende stål vises det til prosess 85._x000d_
_x000d_
Del av varmforsinkede massive gjerdestolper som skal innstøpes i utsparinger og del av varmforsinket fotplate som blir eksponert mot fersk mørtel i understøp, skal beskyttes mot kjemisk reaksjon og gassutvikling som angitt i prosess 84.86._x000d_
_x000d_
c)  Det vises til håndbok N101 Rekkverk og vegens sideområder, håndbok V160 Standard vegrekkverk og håndbok V161 Standard brurekkverk._x000d_
</t>
  </si>
  <si>
    <t xml:space="preserve">Rustfrie gjenger skal påføres egnet voks eller emulsjon før montering. Det vises til prosess 85._x000d_
_x000d_
Stolper i grunnen skal ha rammedybde som ved fullskalatest. Standardrekkverk skal ha rammedybde minimum lik 1200 mm. For å sikre at krav til rammedybde tilfredsstilles skal stolpene tydelig merkes 1200 mm fra spiss._x000d_
_x000d_
Oppstikk over mutter for gjengestang ved innfesting i bru skal ikke være mindre enn 5 mm eller større enn boltediameteren._x000d_
_x000d_
Forskaling av understøp skal utformes slik at utlufting oppnås ved utstøping. Forbehandling, rengjøring og forvanning av betongunderlag utføres som angitt i prosess 88.22. Understøp utføres i henhold til prosess 84.872._x000d_
</t>
  </si>
  <si>
    <t>d)  Ferdig montert rekkverk skal i høyde og sideveis ikke ha skjemmende avvik fra teoretisk riktig plassering målt i høyde med øverste element i rekkverket. På rett linje skal avvik i høyde og side være maksimalt ± 5 mm over 5 meters lengde. Krumme rekkverk skal ikke ha skjemmende avvik ved siktprøving langs rekkverket. Rekkverksstolpene skal ikke ha større avvik fra teoretisk riktig plassering enn ± 3 mm. Toleransekravene gjelder også for beskyttelsesskjermer og støyskjermer._x000d_
_x000d_
e)  Dokumentasjon på oppnådd sinktykkelse skal leveres byggherren.</t>
  </si>
  <si>
    <t>e3700710-9a68-45ac-9502-1e7f8f0e48a3</t>
  </si>
  <si>
    <t>3.33.87.27</t>
  </si>
  <si>
    <t>87.27</t>
  </si>
  <si>
    <t>Rekkverksdetaljer</t>
  </si>
  <si>
    <t>a)  Omfatter levering og montering av spesielle rekkverksdetaljer som endeavslutninger, støtputer og overgang til vegrekkverk. Videre inngår tillegg for dilatasjonsskjøter i rekkverk og skjermer.</t>
  </si>
  <si>
    <t>711eda44-9c13-42c0-842a-a7fe5e734cc4</t>
  </si>
  <si>
    <t>3.33.87.271</t>
  </si>
  <si>
    <t>87.271</t>
  </si>
  <si>
    <t>Endeavslutning</t>
  </si>
  <si>
    <t>c)  Det må påregnes ulike løsninger for lengde og innfesting av stolpe._x000d_
_x000d_
x)  Mengden måles som prosjektert antall endeavslutninger. Enhet: stk</t>
  </si>
  <si>
    <t>a) Gjelder rekkverksavslutning med forankring i sideterreng sørvest for brua. _x000d_
_x000d_
 Omfatter også detaljprosjektering av produktavhengige løsninger._x000d_
_x000d_
c) Iht. tegning C101.</t>
  </si>
  <si>
    <t>765212fc-8a28-4a4e-a9e4-53e8b62baed2</t>
  </si>
  <si>
    <t>3.33.87.273</t>
  </si>
  <si>
    <t>87.273</t>
  </si>
  <si>
    <t>Overgang mellom bru- og vegrekkverk</t>
  </si>
  <si>
    <t>b)  Lengde av rekkverk med styrkeklasse H2 ut fra brua er angitt i den spesielle beskrivelsen._x000d_
_x000d_
x)  Mengden måles som prosjektert antall overganger. Enhet: stk</t>
  </si>
  <si>
    <t>a) Omfatter også detaljprosjektering av produktavhengige løsninger._x000d_
_x000d_
c) Iht. tegning C101.</t>
  </si>
  <si>
    <t>5043f8e0-4f8a-41cb-8b31-307a4b92dd0b</t>
  </si>
  <si>
    <t>3.33.87.27491</t>
  </si>
  <si>
    <t>87.27491</t>
  </si>
  <si>
    <t>Overgang mellom H2 vegrekkverk og N2 vegrekkverk</t>
  </si>
  <si>
    <t>056b9fca-6733-4213-aa92-a6d6edfe5357</t>
  </si>
  <si>
    <t>3.33.87.27492</t>
  </si>
  <si>
    <t>87.27492</t>
  </si>
  <si>
    <t>Overgang mellom N2 vegrekkverk og energiabsorberende rekkverksender</t>
  </si>
  <si>
    <t>41fd376a-5fc0-41f6-b1dd-c963b9784a46</t>
  </si>
  <si>
    <t>3.33.87.275</t>
  </si>
  <si>
    <t>87.275</t>
  </si>
  <si>
    <t>Ettergivende rekkverksende</t>
  </si>
  <si>
    <t>x)  Mengden måles som prosjektert antall ettergivende rekkverksender. Enhet: stk</t>
  </si>
  <si>
    <t>97ae0307-a284-43a3-93b3-e001bf1f42e7</t>
  </si>
  <si>
    <t>3.33.88</t>
  </si>
  <si>
    <t>88</t>
  </si>
  <si>
    <t>INSPEKSJON OG VEDLIKEHOLD</t>
  </si>
  <si>
    <t>a)  Omfatter inspeksjon og vedlikehold av bruer og ferjekaier._x000d_
_x000d_
Omfatter kostnader for å utføre arbeidene slik at krav til trafikkavvikling tilfredsstilles og oppsamling og deponering av avfall utføres i henhold til håndbok R765 Avfallshåndtering og kontraktbestemmelsene._x000d_
_x000d_
c)  Arbeidene skal utføres slik at spredning av fiskesykdommer og uønskede arter ikke forekommer._x000d_
_x000d_
Ferskvann som skal brukes ved arbeider på konstruksjoner over skal hentes fra kilder hvor det kan dokumenteres at kvaliteten er tilfredsstillende. For bruer over vassdrag kan vann hentes fra det berørte vassdraget dersom kvaliteten er tilfredsstillende. Utstyr skal desinfiseres før oppstart dersom dette kan være urent.</t>
  </si>
  <si>
    <t>7f46a2f8-81e1-4148-b6b5-d38dedfde0f7</t>
  </si>
  <si>
    <t>3.33.88.6</t>
  </si>
  <si>
    <t>88.6</t>
  </si>
  <si>
    <t>Utstyr</t>
  </si>
  <si>
    <t>a)  Omfatter funksjonskontroll, vedlikehold, utskifting og ettermontering av nytt utstyr på bruer og ferjekaier._x000d_
_x000d_
x)  Kostnaden angis som rund sum. Enhet: RS</t>
  </si>
  <si>
    <t>086da190-f6bb-4fd6-b2bb-d81aee16a3b9</t>
  </si>
  <si>
    <t>3.33.88.61</t>
  </si>
  <si>
    <t>88.61</t>
  </si>
  <si>
    <t>Vedlikehold, utskifting og ettermontering av rekkverk</t>
  </si>
  <si>
    <t xml:space="preserve">a)  Omfatter vedlikehold, utskifting og ettermontering rekkverk i stål, tre eller betong, beskyttelsesrekkverk med skjerm over elektrifisert bane, rekkverksavslutninger og overgang til vegrekkverk, overgang mellom ulike typer rekkverk (skinne/rør) og overgang til støyskjermer._x000d_
_x000d_
Fjerning og deponering av eksisterende rekkverk samt midlertidige rekkverk inngår i prosessen._x000d_
_x000d_
Rekkverk skal deponeres på godkjent mottak og deponeringsavgifter inngår i prosessen._x000d_
_x000d_
Oppmåling, tilpasninger og detaljering for produksjon inngår i prosessen._x000d_
_x000d_
Vedlikehold av overflatebehandling på eksisterende rekkverk i forbindelse med montasjearbeider inngår i prosessen. Generelt vedlikehold av overflatebehandling inngår i prosess 88.37._x000d_
_x000d_
Betongarbeider i forbindelse med vedlikehold av understøp av fotplater og utstøping av rekkverksutsparinger inngår i prosessen._x000d_
_x000d_
Øvrig vedlikehold av betong rundt rekkverksinnfestinger og betongrekkverk inngår i prosess 88.22 og 88.27._x000d_
</t>
  </si>
  <si>
    <t xml:space="preserve">b)  Det vises til prosess 87.2 og håndbok N101 Rekkverk og vegens sideområder, håndbok V160 Standard vegrekkverk og håndbok V161 Standard brurekkverk._x000d_
_x000d_
Borehuer og øvrige småskader i korrosjonsbeskyttende belegg etter bearbeiding av eksisterende stålrekkverk korrosjonsbeskyttes med Vedlikeholdssystem 3 i henhold til prosess 88.37._x000d_
_x000d_
Ved utskifting skal nye deler være i samme dimensjon og kvalitet som originale deler. Vedlikehold av typegodkjente rekkverk skal utføres med originaldeler fra leverandøren som har fått godkjent rekkverket._x000d_
_x000d_
Klebeankere skal være egnet til faststøping av stål i betong. Ekspansjonsbolter tillates ikke brukt. Strekkapasitet på klebeankere er angitt i den spesielle beskrivelsen._x000d_
_x000d_
c)  Rekkverksstolper med plastiske deformasjoner eller redusert kapasitet skal skiftes ut. Skinner, paneler, hånd- og fotlister kan rettes ut etter forvarming i henhold til prosess 85.221 dersom kapasiteten blir tilfredsstillende, hvis ikke skiftes de ut._x000d_
</t>
  </si>
  <si>
    <t xml:space="preserve">Fjerning av eksisterende rekkverk_x000d_
_x000d_
Bolter eller stolper kuttes plant med overkant betongoverflate._x000d_
_x000d_
Oppmåling, tilpasninger og detaljering for produksjon/prosjektering_x000d_
_x000d_
Oppmåling skal utføres så detaljert at entreprenøren kan bestille delene direkte ut fra oppmålingen eller at den prosjekterende kan utarbeide de nødvendige tegninger av rekkverksreparasjonen eller utskiftingen._x000d_
_x000d_
Oppmålingen skal identifisere behov for hvilke tilpasninger til eksisterende rekkverk som trenger prosjektering._x000d_
_x000d_
Det utarbeides rapport hvor mål og detaljer vedrørende behov for tilpasninger framgår. Denne forelegges byggherren slik at nødvendig prosjektering kan utføres før bestilling._x000d_
_x000d_
For øvrig som prosess 87.2._x000d_
_x000d_
Stolper i grunnen_x000d_
_x000d_
Stolper i grunnen skal ha rammedybde som ved fullskalatest. Standardrekkverk skal ha rammedybde minimum lik 1200 mm. For å sikre at krav til rammedybde tilfredsstilles skal stolpene tydelig merkes 1200 mm fra spiss._x000d_
_x000d_
Innfesting av rekkverksstolper_x000d_
</t>
  </si>
  <si>
    <t xml:space="preserve">Som prosess 87.2._x000d_
_x000d_
Det benyttes mal ved boring av hull for boltegruppe. Ved gjennomboring skal det mates forsiktig på slutten for å unngå utslag av betong i underkant._x000d_
_x000d_
Før liming/klebing skal oppborede hull blåses rene._x000d_
_x000d_
Ved innfesting med gjennomgående hull skal spalten mellom hull og gjengestag injiseres._x000d_
_x000d_
d)  Som prosess 87.2 d)._x000d_
_x000d_
e)  Kapasitet på klebeankere skal testes. Før montering av rekkverk starter skal fire klebeankere montert i rekkverksrommet belastes til 80 % av karakteristisk kapasitet. Dersom det påvises sprekker eller permanente deformasjoner i eller rundt en eller flere av klebeankere skal test gjentas på nye klebeankere etter revisjon av prosedyre for installasjon. Klebeankere fjernes etter utført test dersom disse ikke har tilstrekkelig kapasitet og skal brukes til innfesting av rekkverk. Dersom det ikke påvises sprekker eller permanente deformasjoner ved testing, kan klebeankere for rekkverk installeres._x000d_
</t>
  </si>
  <si>
    <t>På bolter for innfesting av rekkverk skal minimum 2 % testes til 80 % av karakteristisk kapasitet. Dersom det påvises feil skal bolt erstattes med ny bolt og testomfanget økes med ytterligere 2 % av boltene. Dette gjentas inntil det ikke registreres feil under testing._x000d_
_x000d_
x)  Mengden måles mengden som løpemeter rekkverk. Lengder mindre enn 1 m regnes som 1 m. Enhet: m</t>
  </si>
  <si>
    <t>10e80434-d8bd-4a2f-be0b-1f8f1bc1e815</t>
  </si>
  <si>
    <t>3.33.88.613</t>
  </si>
  <si>
    <t>88.613</t>
  </si>
  <si>
    <t>Utskifting og ettermontering av rekkverk</t>
  </si>
  <si>
    <t>a)  Omfatter utskifting, levering og ettermontering av rekkverk._x000d_
_x000d_
Rekkverket skal tilfredsstille krav til materialer, utførelse, toleranser og kontroll gitt i prosess 87.2._x000d_
_x000d_
b)  Type rekkverk er angitt i den spesielle beskrivelsen.</t>
  </si>
  <si>
    <t>dc336336-8cc1-422f-9eee-7c14fea34317</t>
  </si>
  <si>
    <t>3.33.88.6133</t>
  </si>
  <si>
    <t>88.6133</t>
  </si>
  <si>
    <t>a)  Endeavslutning inngår i prosess 88.6136.</t>
  </si>
  <si>
    <t>4b717de7-8bcd-4f6a-8dee-a06a3dc5768b</t>
  </si>
  <si>
    <t>3.33.88.61331</t>
  </si>
  <si>
    <t>88.61331</t>
  </si>
  <si>
    <t>Ytterrekkverk i stål</t>
  </si>
  <si>
    <t>a) Gjelder H2 brurekkverk på bru._x000d_
_x000d_
b) Iht. tegning K-102 og K-304._x000d_
_x000d_
c) Iht. tegning K-102 og K-304.</t>
  </si>
  <si>
    <t>4</t>
  </si>
  <si>
    <t>Interimsveg</t>
  </si>
  <si>
    <t>509bf157-f999-4d0b-8cdc-32794d9104ea</t>
  </si>
  <si>
    <t>4.00</t>
  </si>
  <si>
    <t>Det skal etableres midlertidig omkjøringsveg nedstrøms eksisterende bru i anleggsperioden. Bekken skal legges i rør i anleggsperioden og det skal etableres interimsveg over røret._x000d_
_x000d_
Etter anleggsperioden skal interimsveg fjernes og berørte områder tilbakeføres.</t>
  </si>
  <si>
    <t>c40decbe-a786-42d1-b07b-907cccae1f42</t>
  </si>
  <si>
    <t>4.14</t>
  </si>
  <si>
    <t>43a9c512-0956-46eb-8e91-b89a16c93ae0</t>
  </si>
  <si>
    <t>4.14.1</t>
  </si>
  <si>
    <t>4267438e-930f-4889-9828-7fd8927d5d41</t>
  </si>
  <si>
    <t>4.14.12</t>
  </si>
  <si>
    <t>14.12</t>
  </si>
  <si>
    <t>Bruk av langsgående sikring T1, T2, T3</t>
  </si>
  <si>
    <t>a)  Omfatter levering, montering, drift, nedtaking, lagring og flytting, samt fjerning etter bruk, av langsgående sikring styrkeklasse T1, T2 og T3. Bruk av langsgående sikring utover det som er angitt i godkjent arbeidsvarslingsplan skal avtales med byggherren._x000d_
_x000d_
x)  Mengden måles som prosjektert lengde. Oppgjort mengde er den største lengde sperremateriell av minimumsklasse som angitt i godkjent arbeidsvarslingsplan, og som er i bruk på samme tidspunkt på anlegget i løpet av utførelsestiden. Enhet: m</t>
  </si>
  <si>
    <t>1548721d-e5c4-4092-9c2c-f612cdf50190</t>
  </si>
  <si>
    <t>4.14.123</t>
  </si>
  <si>
    <t>14.123</t>
  </si>
  <si>
    <t>Bruk av langsgående sikring T3</t>
  </si>
  <si>
    <t>a) Gjelder sikring for interimsveg.</t>
  </si>
  <si>
    <t>8450efe5-1cb0-4cab-878a-103d3efdce46</t>
  </si>
  <si>
    <t>4.14.5</t>
  </si>
  <si>
    <t>14.5</t>
  </si>
  <si>
    <t>Provisorisk omlegging av eksisterende veger</t>
  </si>
  <si>
    <t>a)  Omfatter nødvendige provisoriske omlegginger av eksisterende veger for å holde disse åpne for trafikk, herunder istandsetting av den opprinnelige vegen til samme standard som tidligere når denne tas i bruk._x000d_
_x000d_
c)  Krav til standard for omleggingen angis i den spesielle beskrivelsen. Etter bruk skal provisoriene utplaneres og bringes tilbake til opprinnelig stand._x000d_
_x000d_
x)  Kostnad angis som rund sum. Enhet: RS</t>
  </si>
  <si>
    <t>a) Omlegging av bekkeløp prises i prosess 15.3, 45.1, 45.291, 45.292, 45.293, 45.294, 45.295 og 45.7._x000d_
_x000d_
b) Iht. tegning F201 og Y101._x000d_
_x000d_
c) Iht. tegning F201 og Y101.</t>
  </si>
  <si>
    <t>a31059d9-0028-4bc2-b5fe-b9e2c113bb56</t>
  </si>
  <si>
    <t>4.45.1491</t>
  </si>
  <si>
    <t>45.1491</t>
  </si>
  <si>
    <t>Bevaring av bekkesubstrat</t>
  </si>
  <si>
    <t>a) Gjelder nødvendige tiltak for bevaring av bekkesubstrat i ranker.</t>
  </si>
  <si>
    <t>84343e7a-454d-4256-ab31-bcfa341edae4</t>
  </si>
  <si>
    <t>4.45.1492</t>
  </si>
  <si>
    <t>45.1492</t>
  </si>
  <si>
    <t>Vasket pukk til frostsikring og omfylling for rør i elveleiet</t>
  </si>
  <si>
    <t>a) Gjelder levering av vasket pukk til frostsikring og omfylling av midlertidig rør._x000d_
_x000d_
 Omfatter også erosjonssikring ved inn- og utløpskonstruksjoner. _x000d_
_x000d_
b) Fk 22/125_x000d_
_x000d_
c) Iht. tegning G-201.</t>
  </si>
  <si>
    <t>d5755da5-2c37-4f60-8e99-1ee69bcedc84</t>
  </si>
  <si>
    <t>4.45.1493</t>
  </si>
  <si>
    <t>45.1493</t>
  </si>
  <si>
    <t>Vasket grus til fundament for rør i elveleiet</t>
  </si>
  <si>
    <t>a) Gjelder levering av vasket grus til fundament for midlertidig rør._x000d_
_x000d_
b) Fk 16/32</t>
  </si>
  <si>
    <t>7461d1b9-ab96-4eb5-8058-634622db8808</t>
  </si>
  <si>
    <t>4.45.1494</t>
  </si>
  <si>
    <t>45.1494</t>
  </si>
  <si>
    <t>Tilbakeføring av bekkeløp</t>
  </si>
  <si>
    <t>a) Gjelder alle arbeider med tilbakeføring av bekkeløp og utlegging av bekkesubstrat. _x000d_
_x000d_
 Omfatter også graving, opplasting, transport og levering av tilførte pukk- og grus-materialer og rør og rørdeler beskrevet i prossess 45.1492, 45.1493, 45.291 og 45.7. Eventuelle leverings- og behandlingsgebyrer inngår i prossessen.</t>
  </si>
  <si>
    <t>e8f99ecf-ddc4-44dd-863d-38cbc025645a</t>
  </si>
  <si>
    <t>4.45.2</t>
  </si>
  <si>
    <t>67b86e49-0d31-4f8c-92ed-d90c1da3a501</t>
  </si>
  <si>
    <t>4.45.291</t>
  </si>
  <si>
    <t>45.291</t>
  </si>
  <si>
    <t>Armerte betongrør innvendig diameter 1600 mm</t>
  </si>
  <si>
    <t>a) Gjelder rør for midlertidig omlegging av bekk._x000d_
_x000d_
b) Armerte betong falsrør DN 1600. _x000d_
 _x000d_
 Øvrige krav iht. G-201. _x000d_
_x000d_
c) Iht. tegning G-201.</t>
  </si>
  <si>
    <t>5fd337e9-dc6a-4c0c-a80d-244f8b22c005</t>
  </si>
  <si>
    <t>4.45.7</t>
  </si>
  <si>
    <t>45.7</t>
  </si>
  <si>
    <t>Inn- og utløpskonstruksjoner</t>
  </si>
  <si>
    <t>a)  Omfatter levering og utførelse av inn- og utløpskonstruksjoner._x000d_
_x000d_
b)  Krav til materialer som angitt i planene og den spesielle beskrivelsen._x000d_
_x000d_
c)  Krav til utførelse og kvalitet som angitt i planene og den spesielle beskrivelsen._x000d_
_x000d_
x)  Mengden måles som prosjektert antall. Enhet: stk</t>
  </si>
  <si>
    <t>a) Gjelder inn- og utløpskonstruksjon for armerte betong falsrør, ref. prosess 45.294._x000d_
_x000d_
c) Iht. G-201.</t>
  </si>
  <si>
    <t>Kontonr</t>
  </si>
  <si>
    <t>Kontonavn</t>
  </si>
  <si>
    <t>Totalt</t>
  </si>
</sst>
</file>

<file path=xl/styles.xml><?xml version="1.0" encoding="utf-8"?>
<styleSheet xmlns="http://schemas.openxmlformats.org/spreadsheetml/2006/main">
  <numFmts count="1">
    <numFmt numFmtId="164" formatCode="#,##0.0"/>
  </numFmts>
  <fonts count="8">
    <font>
      <sz val="11"/>
      <color theme="1"/>
      <name val="Calibri"/>
      <family val="2"/>
      <scheme val="minor"/>
    </font>
    <font>
      <b/>
      <sz val="11"/>
      <name val="Calibri"/>
    </font>
    <font>
      <sz val="11"/>
      <name val="Calibri"/>
    </font>
    <font>
      <sz val="9"/>
      <name val="Arial"/>
    </font>
    <font>
      <sz val="10"/>
      <name val="Arial"/>
    </font>
    <font>
      <b/>
      <sz val="10"/>
      <name val="Arial"/>
    </font>
    <font>
      <b/>
      <u/>
      <sz val="10"/>
      <name val="Arial"/>
    </font>
    <font>
      <i/>
      <sz val="11"/>
      <name val="Calibri"/>
    </font>
  </fonts>
  <fills count="3">
    <fill>
      <patternFill patternType="none"/>
    </fill>
    <fill>
      <patternFill patternType="gray125"/>
    </fill>
    <fill>
      <patternFill patternType="solid">
        <fgColor rgb="FFFFCC99"/>
      </patternFill>
    </fill>
  </fills>
  <borders count="4">
    <border>
      <left/>
      <right/>
      <top/>
      <bottom/>
      <diagonal/>
    </border>
    <border>
      <left style="thin"/>
      <right style="thin"/>
      <top style="thin"/>
      <bottom style="thin"/>
      <diagonal/>
    </border>
    <border>
      <left/>
      <right style="thin"/>
      <top/>
      <bottom/>
      <diagonal/>
    </border>
    <border>
      <left style="thin"/>
      <right style="thin"/>
      <top/>
      <bottom/>
      <diagonal/>
    </border>
  </borders>
  <cellStyleXfs count="1">
    <xf numFmtId="0" fontId="0" fillId="0" borderId="0"/>
  </cellStyleXfs>
  <cellXfs count="17">
    <xf numFmtId="0" fontId="0" fillId="0" borderId="0" xfId="0"/>
    <xf numFmtId="0" fontId="1" fillId="0" borderId="0" xfId="0" applyFont="1" applyAlignment="1">
      <alignment horizontal="left" vertical="top"/>
    </xf>
    <xf numFmtId="0" fontId="2" fillId="0" borderId="0" xfId="0" applyFont="1" applyAlignment="1">
      <alignment horizontal="left" vertical="top"/>
    </xf>
    <xf numFmtId="0" fontId="3" fillId="0" borderId="1" xfId="0" applyFont="1" applyAlignment="1">
      <alignment horizontal="center" vertical="center"/>
    </xf>
    <xf numFmtId="0" fontId="4" fillId="0" borderId="2" xfId="0" applyFont="1" applyAlignment="1">
      <alignment horizontal="left" vertical="top" wrapText="1"/>
    </xf>
    <xf numFmtId="0" fontId="4" fillId="0" borderId="3" xfId="0" applyFont="1" applyAlignment="1">
      <alignment horizontal="left" vertical="top" wrapText="1"/>
    </xf>
    <xf numFmtId="0" fontId="5" fillId="0" borderId="3" xfId="0" applyFont="1" applyAlignment="1">
      <alignment horizontal="left" vertical="top" wrapText="1"/>
    </xf>
    <xf numFmtId="0" fontId="6" fillId="0" borderId="2" xfId="0" applyFont="1" applyAlignment="1">
      <alignment horizontal="left" vertical="top" wrapText="1"/>
    </xf>
    <xf numFmtId="0" fontId="7" fillId="0" borderId="2" xfId="0" applyFont="1" applyAlignment="1">
      <alignment horizontal="left" vertical="top" wrapText="1"/>
    </xf>
    <xf numFmtId="0" fontId="5" fillId="0" borderId="2" xfId="0" applyFont="1" applyAlignment="1">
      <alignment horizontal="left" vertical="top" wrapText="1"/>
    </xf>
    <xf numFmtId="0" fontId="4" fillId="0" borderId="2" xfId="0" applyFont="1" applyAlignment="1">
      <alignment horizontal="left" wrapText="1"/>
    </xf>
    <xf numFmtId="0" fontId="4" fillId="0" borderId="2" xfId="0" applyFont="1" applyAlignment="1">
      <alignment horizontal="center"/>
    </xf>
    <xf numFmtId="164" fontId="4" fillId="0" borderId="2" xfId="0" applyNumberFormat="1" applyFont="1" applyAlignment="1">
      <alignment horizontal="right"/>
    </xf>
    <xf numFmtId="4" fontId="4" fillId="2" borderId="2" xfId="0" applyNumberFormat="1" applyFont="1" applyFill="1" applyAlignment="1">
      <alignment horizontal="right"/>
    </xf>
    <xf numFmtId="4" fontId="4" fillId="0" borderId="2" xfId="0" applyNumberFormat="1" applyFont="1" applyAlignment="1">
      <alignment horizontal="right"/>
    </xf>
    <xf numFmtId="0" fontId="4" fillId="0" borderId="0" xfId="0" applyFont="1" applyAlignment="1">
      <alignment horizontal="left" vertical="top"/>
    </xf>
    <xf numFmtId="4" fontId="5" fillId="0" borderId="0" xfId="0" applyNumberFormat="1" applyFont="1" applyAlignment="1">
      <alignment horizontal="right"/>
    </xf>
  </cellXfs>
  <cellStyles count="1">
    <cellStyle name="Normal" xfId="0" builtinId="0"/>
  </cellStyles>
  <dxf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r="http://schemas.openxmlformats.org/officeDocument/2006/relationships" xmlns="http://schemas.openxmlformats.org/spreadsheetml/2006/main">
  <sheetPr>
    <outlinePr summaryBelow="0"/>
  </sheetPr>
  <sheetViews>
    <sheetView workbookViewId="0"/>
  </sheetViews>
  <cols>
    <col min="1" max="1" width="42.86" customWidth="1"/>
  </cols>
  <sheetData>
    <row r="1">
      <c t="s" r="A1" s="1">
        <v>0</v>
      </c>
    </row>
    <row r="2">
      <c t="s" r="A2" s="2">
        <v>1</v>
      </c>
    </row>
    <row r="3">
      <c t="s" r="A3" s="2">
        <v>2</v>
      </c>
    </row>
    <row r="4">
      <c t="s" r="A4" s="2">
        <v>3</v>
      </c>
    </row>
    <row r="5">
      <c t="s" r="A5" s="2">
        <v>1</v>
      </c>
    </row>
    <row r="6">
      <c t="s" r="A6" s="2">
        <v>4</v>
      </c>
    </row>
    <row r="7">
      <c t="s" r="A7" s="2">
        <v>5</v>
      </c>
    </row>
    <row r="8">
      <c t="s" r="A8" s="2">
        <v>6</v>
      </c>
    </row>
    <row r="9">
      <c t="s" r="A9" s="2">
        <v>1</v>
      </c>
    </row>
    <row r="10">
      <c t="s" r="A10" s="1">
        <v>7</v>
      </c>
    </row>
    <row r="11">
      <c t="s" r="A11" s="2">
        <v>1</v>
      </c>
    </row>
    <row r="12">
      <c t="s" r="A12" s="2">
        <v>8</v>
      </c>
    </row>
  </sheetData>
  <ignoredErrors>
    <ignoredError sqref="A1:A12" numberStoredAsText="1"/>
  </ignoredErrors>
</worksheet>
</file>

<file path=xl/worksheets/sheet2.xml><?xml version="1.0" encoding="utf-8"?>
<worksheet xmlns:r="http://schemas.openxmlformats.org/officeDocument/2006/relationships" xmlns="http://schemas.openxmlformats.org/spreadsheetml/2006/main">
  <sheetPr>
    <outlinePr summaryBelow="0"/>
    <pageSetUpPr fitToPage="1"/>
  </sheetPr>
  <sheetViews>
    <sheetView workbookViewId="0"/>
  </sheetViews>
  <cols>
    <col min="1" max="1" hidden="1" width="13.43" customWidth="1"/>
    <col min="2" max="2" width="10.86" customWidth="1"/>
    <col min="3" max="3" width="49.14" customWidth="1"/>
    <col min="4" max="4" width="6.43" customWidth="1"/>
    <col min="5" max="5" width="9.14" customWidth="1"/>
    <col min="6" max="6" width="9.71" customWidth="1"/>
    <col min="7" max="7" width="11.86" customWidth="1"/>
    <col min="8" max="8" hidden="1" width="86.43" customWidth="1"/>
  </cols>
  <sheetData>
    <row r="1">
      <c t="s" r="A1" s="3">
        <v>9</v>
      </c>
      <c t="s" r="B1" s="3">
        <v>10</v>
      </c>
      <c t="s" r="C1" s="3">
        <v>11</v>
      </c>
      <c t="s" r="D1" s="3">
        <v>12</v>
      </c>
      <c t="s" r="E1" s="3">
        <v>13</v>
      </c>
      <c t="s" r="F1" s="3">
        <v>14</v>
      </c>
      <c t="s" r="G1" s="3">
        <v>15</v>
      </c>
    </row>
    <row r="2">
      <c t="s" r="A2" s="4">
        <v>1</v>
      </c>
      <c t="s" r="B2" s="5">
        <v>1</v>
      </c>
      <c t="s" r="C2" s="4">
        <v>1</v>
      </c>
      <c t="s" r="D2" s="4">
        <v>1</v>
      </c>
      <c t="s" r="E2" s="4">
        <v>1</v>
      </c>
      <c t="s" r="F2" s="4">
        <v>1</v>
      </c>
      <c t="s" r="G2" s="4">
        <v>1</v>
      </c>
    </row>
    <row r="3">
      <c t="s" r="A3" s="4">
        <v>1</v>
      </c>
      <c t="s" r="B3" s="6">
        <v>16</v>
      </c>
      <c t="s" r="C3" s="7">
        <v>17</v>
      </c>
      <c t="s" r="D3" s="4">
        <v>1</v>
      </c>
      <c t="s" r="E3" s="4">
        <v>1</v>
      </c>
      <c t="s" r="F3" s="4">
        <v>1</v>
      </c>
      <c t="s" r="G3" s="4">
        <v>1</v>
      </c>
    </row>
    <row r="4">
      <c t="s" r="A4" s="4">
        <v>1</v>
      </c>
      <c t="s" r="B4" s="5">
        <v>1</v>
      </c>
      <c t="s" r="C4" s="4">
        <v>1</v>
      </c>
      <c t="s" r="D4" s="4">
        <v>1</v>
      </c>
      <c t="s" r="E4" s="4">
        <v>1</v>
      </c>
      <c t="s" r="F4" s="4">
        <v>1</v>
      </c>
      <c t="s" r="G4" s="4">
        <v>1</v>
      </c>
    </row>
    <row r="5">
      <c t="s" r="A5" s="2">
        <v>18</v>
      </c>
      <c t="s" r="B5" s="6">
        <v>1</v>
      </c>
      <c r="C5" s="4">
        <f>H5</f>
      </c>
      <c t="s" r="D5" s="4">
        <v>1</v>
      </c>
      <c t="s" r="E5" s="4">
        <v>1</v>
      </c>
      <c t="s" r="F5" s="4">
        <v>1</v>
      </c>
      <c t="s" r="G5" s="4">
        <v>1</v>
      </c>
      <c t="s" r="H5" s="4">
        <v>19</v>
      </c>
    </row>
    <row r="6">
      <c t="s" r="A6" s="4">
        <v>1</v>
      </c>
      <c t="s" r="B6" s="5">
        <v>1</v>
      </c>
      <c r="C6" s="8">
        <f>H6</f>
      </c>
      <c t="s" r="D6" s="4">
        <v>1</v>
      </c>
      <c t="s" r="E6" s="4">
        <v>1</v>
      </c>
      <c t="s" r="F6" s="4">
        <v>1</v>
      </c>
      <c t="s" r="G6" s="4">
        <v>1</v>
      </c>
      <c t="s" r="H6" s="8">
        <v>20</v>
      </c>
    </row>
    <row r="7">
      <c t="s" r="A7" s="4">
        <v>1</v>
      </c>
      <c t="s" r="B7" s="5">
        <v>1</v>
      </c>
      <c t="s" r="C7" s="4">
        <v>1</v>
      </c>
      <c t="s" r="D7" s="4">
        <v>1</v>
      </c>
      <c t="s" r="E7" s="4">
        <v>1</v>
      </c>
      <c t="s" r="F7" s="4">
        <v>1</v>
      </c>
      <c t="s" r="G7" s="4">
        <v>1</v>
      </c>
    </row>
    <row r="8">
      <c t="s" r="A8" s="3">
        <v>9</v>
      </c>
      <c t="s" r="B8" s="3">
        <v>10</v>
      </c>
      <c t="s" r="C8" s="3">
        <v>11</v>
      </c>
      <c t="s" r="D8" s="3">
        <v>12</v>
      </c>
      <c t="s" r="E8" s="3">
        <v>13</v>
      </c>
      <c t="s" r="F8" s="3">
        <v>14</v>
      </c>
      <c t="s" r="G8" s="3">
        <v>15</v>
      </c>
    </row>
    <row r="9">
      <c t="s" r="A9" s="4">
        <v>1</v>
      </c>
      <c t="s" r="B9" s="5">
        <v>1</v>
      </c>
      <c t="s" r="C9" s="4">
        <v>1</v>
      </c>
      <c t="s" r="D9" s="4">
        <v>1</v>
      </c>
      <c t="s" r="E9" s="4">
        <v>1</v>
      </c>
      <c t="s" r="F9" s="4">
        <v>1</v>
      </c>
      <c t="s" r="G9" s="4">
        <v>1</v>
      </c>
    </row>
    <row r="10">
      <c t="s" r="A10" s="4">
        <v>1</v>
      </c>
      <c t="s" r="B10" s="6">
        <v>21</v>
      </c>
      <c t="s" r="C10" s="7">
        <v>22</v>
      </c>
      <c t="s" r="D10" s="4">
        <v>1</v>
      </c>
      <c t="s" r="E10" s="4">
        <v>1</v>
      </c>
      <c t="s" r="F10" s="4">
        <v>1</v>
      </c>
      <c t="s" r="G10" s="4">
        <v>1</v>
      </c>
    </row>
    <row r="11">
      <c t="s" r="A11" s="4">
        <v>1</v>
      </c>
      <c t="s" r="B11" s="5">
        <v>1</v>
      </c>
      <c t="s" r="C11" s="4">
        <v>1</v>
      </c>
      <c t="s" r="D11" s="4">
        <v>1</v>
      </c>
      <c t="s" r="E11" s="4">
        <v>1</v>
      </c>
      <c t="s" r="F11" s="4">
        <v>1</v>
      </c>
      <c t="s" r="G11" s="4">
        <v>1</v>
      </c>
    </row>
    <row r="12">
      <c t="s" r="A12" s="2">
        <v>23</v>
      </c>
      <c t="s" r="B12" s="6">
        <v>24</v>
      </c>
      <c t="s" r="C12" s="9">
        <v>25</v>
      </c>
      <c t="s" r="D12" s="4">
        <v>1</v>
      </c>
      <c t="s" r="E12" s="4">
        <v>1</v>
      </c>
      <c t="s" r="F12" s="4">
        <v>1</v>
      </c>
      <c t="s" r="G12" s="4">
        <v>1</v>
      </c>
    </row>
    <row r="13">
      <c t="s" r="A13" s="4">
        <v>1</v>
      </c>
      <c t="s" r="B13" s="5">
        <v>1</v>
      </c>
      <c t="s" r="C13" s="9">
        <v>26</v>
      </c>
      <c t="s" r="D13" s="4">
        <v>1</v>
      </c>
      <c t="s" r="E13" s="4">
        <v>1</v>
      </c>
      <c t="s" r="F13" s="4">
        <v>1</v>
      </c>
      <c t="s" r="G13" s="4">
        <v>1</v>
      </c>
    </row>
    <row r="14">
      <c t="s" r="A14" s="4">
        <v>1</v>
      </c>
      <c t="s" r="B14" s="5">
        <v>1</v>
      </c>
      <c t="s" r="C14" s="4">
        <v>1</v>
      </c>
      <c t="s" r="D14" s="4">
        <v>1</v>
      </c>
      <c t="s" r="E14" s="4">
        <v>1</v>
      </c>
      <c t="s" r="F14" s="4">
        <v>1</v>
      </c>
      <c t="s" r="G14" s="4">
        <v>1</v>
      </c>
    </row>
    <row r="15">
      <c t="s" r="A15" s="2">
        <v>27</v>
      </c>
      <c t="s" r="B15" s="6">
        <v>28</v>
      </c>
      <c t="s" r="C15" s="9">
        <v>29</v>
      </c>
      <c t="s" r="D15" s="4">
        <v>1</v>
      </c>
      <c t="s" r="E15" s="4">
        <v>1</v>
      </c>
      <c t="s" r="F15" s="4">
        <v>1</v>
      </c>
      <c t="s" r="G15" s="4">
        <v>1</v>
      </c>
    </row>
    <row r="16">
      <c t="s" r="A16" s="4">
        <v>1</v>
      </c>
      <c t="s" r="B16" s="5">
        <v>1</v>
      </c>
      <c t="s" r="C16" s="9">
        <v>30</v>
      </c>
      <c t="s" r="D16" s="4">
        <v>1</v>
      </c>
      <c t="s" r="E16" s="4">
        <v>1</v>
      </c>
      <c t="s" r="F16" s="4">
        <v>1</v>
      </c>
      <c t="s" r="G16" s="4">
        <v>1</v>
      </c>
    </row>
    <row r="17">
      <c t="s" r="A17" s="4">
        <v>1</v>
      </c>
      <c t="s" r="B17" s="5">
        <v>1</v>
      </c>
      <c t="s" r="C17" s="4">
        <v>31</v>
      </c>
      <c t="s" r="D17" s="4">
        <v>1</v>
      </c>
      <c t="s" r="E17" s="4">
        <v>1</v>
      </c>
      <c t="s" r="F17" s="4">
        <v>1</v>
      </c>
      <c t="s" r="G17" s="4">
        <v>1</v>
      </c>
    </row>
    <row r="18">
      <c t="s" r="A18" s="4">
        <v>1</v>
      </c>
      <c t="s" r="B18" s="5">
        <v>1</v>
      </c>
      <c t="s" r="C18" s="8">
        <v>20</v>
      </c>
      <c t="s" r="D18" s="4">
        <v>1</v>
      </c>
      <c t="s" r="E18" s="4">
        <v>1</v>
      </c>
      <c t="s" r="F18" s="4">
        <v>1</v>
      </c>
      <c t="s" r="G18" s="4">
        <v>1</v>
      </c>
    </row>
    <row r="19">
      <c t="s" r="A19" s="4">
        <v>1</v>
      </c>
      <c t="s" r="B19" s="5">
        <v>1</v>
      </c>
      <c t="s" r="C19" s="10">
        <v>1</v>
      </c>
      <c t="s" r="D19" s="11">
        <v>32</v>
      </c>
      <c r="E19" s="12">
        <v>1</v>
      </c>
      <c t="s" r="F19" s="13">
        <v>1</v>
      </c>
      <c t="str" r="G19" s="14">
        <f>IF(F19="",0,E19*F19)</f>
        <v/>
      </c>
    </row>
    <row r="20">
      <c t="s" r="A20" s="4">
        <v>1</v>
      </c>
      <c t="s" r="B20" s="5">
        <v>1</v>
      </c>
      <c t="s" r="C20" s="4">
        <v>1</v>
      </c>
      <c t="s" r="D20" s="4">
        <v>1</v>
      </c>
      <c t="s" r="E20" s="4">
        <v>1</v>
      </c>
      <c t="s" r="F20" s="4">
        <v>1</v>
      </c>
      <c t="s" r="G20" s="4">
        <v>1</v>
      </c>
    </row>
    <row r="21">
      <c t="s" r="A21" s="2">
        <v>33</v>
      </c>
      <c t="s" r="B21" s="6">
        <v>34</v>
      </c>
      <c t="s" r="C21" s="9">
        <v>35</v>
      </c>
      <c t="s" r="D21" s="4">
        <v>1</v>
      </c>
      <c t="s" r="E21" s="4">
        <v>1</v>
      </c>
      <c t="s" r="F21" s="4">
        <v>1</v>
      </c>
      <c t="s" r="G21" s="4">
        <v>1</v>
      </c>
    </row>
    <row r="22">
      <c t="s" r="A22" s="4">
        <v>1</v>
      </c>
      <c t="s" r="B22" s="5">
        <v>1</v>
      </c>
      <c t="s" r="C22" s="9">
        <v>36</v>
      </c>
      <c t="s" r="D22" s="4">
        <v>1</v>
      </c>
      <c t="s" r="E22" s="4">
        <v>1</v>
      </c>
      <c t="s" r="F22" s="4">
        <v>1</v>
      </c>
      <c t="s" r="G22" s="4">
        <v>1</v>
      </c>
    </row>
    <row r="23">
      <c t="s" r="A23" s="4">
        <v>1</v>
      </c>
      <c t="s" r="B23" s="5">
        <v>1</v>
      </c>
      <c t="s" r="C23" s="4">
        <v>37</v>
      </c>
      <c t="s" r="D23" s="4">
        <v>1</v>
      </c>
      <c t="s" r="E23" s="4">
        <v>1</v>
      </c>
      <c t="s" r="F23" s="4">
        <v>1</v>
      </c>
      <c t="s" r="G23" s="4">
        <v>1</v>
      </c>
    </row>
    <row r="24">
      <c t="s" r="A24" s="4">
        <v>1</v>
      </c>
      <c t="s" r="B24" s="5">
        <v>1</v>
      </c>
      <c t="s" r="C24" s="8">
        <v>20</v>
      </c>
      <c t="s" r="D24" s="4">
        <v>1</v>
      </c>
      <c t="s" r="E24" s="4">
        <v>1</v>
      </c>
      <c t="s" r="F24" s="4">
        <v>1</v>
      </c>
      <c t="s" r="G24" s="4">
        <v>1</v>
      </c>
    </row>
    <row r="25">
      <c t="s" r="A25" s="4">
        <v>1</v>
      </c>
      <c t="s" r="B25" s="5">
        <v>1</v>
      </c>
      <c t="s" r="C25" s="10">
        <v>1</v>
      </c>
      <c t="s" r="D25" s="11">
        <v>32</v>
      </c>
      <c r="E25" s="12">
        <v>1</v>
      </c>
      <c t="s" r="F25" s="13">
        <v>1</v>
      </c>
      <c t="str" r="G25" s="14">
        <f>IF(F25="",0,E25*F25)</f>
        <v/>
      </c>
    </row>
    <row r="26">
      <c t="s" r="A26" s="4">
        <v>1</v>
      </c>
      <c t="s" r="B26" s="5">
        <v>1</v>
      </c>
      <c t="s" r="C26" s="4">
        <v>1</v>
      </c>
      <c t="s" r="D26" s="4">
        <v>1</v>
      </c>
      <c t="s" r="E26" s="4">
        <v>1</v>
      </c>
      <c t="s" r="F26" s="4">
        <v>1</v>
      </c>
      <c t="s" r="G26" s="4">
        <v>1</v>
      </c>
    </row>
    <row r="27">
      <c t="s" r="A27" s="2">
        <v>38</v>
      </c>
      <c t="s" r="B27" s="6">
        <v>39</v>
      </c>
      <c t="s" r="C27" s="9">
        <v>40</v>
      </c>
      <c t="s" r="D27" s="4">
        <v>1</v>
      </c>
      <c t="s" r="E27" s="4">
        <v>1</v>
      </c>
      <c t="s" r="F27" s="4">
        <v>1</v>
      </c>
      <c t="s" r="G27" s="4">
        <v>1</v>
      </c>
    </row>
    <row r="28">
      <c t="s" r="A28" s="4">
        <v>1</v>
      </c>
      <c t="s" r="B28" s="5">
        <v>1</v>
      </c>
      <c t="s" r="C28" s="9">
        <v>41</v>
      </c>
      <c t="s" r="D28" s="4">
        <v>1</v>
      </c>
      <c t="s" r="E28" s="4">
        <v>1</v>
      </c>
      <c t="s" r="F28" s="4">
        <v>1</v>
      </c>
      <c t="s" r="G28" s="4">
        <v>1</v>
      </c>
    </row>
    <row r="29">
      <c t="s" r="A29" s="4">
        <v>1</v>
      </c>
      <c t="s" r="B29" s="5">
        <v>1</v>
      </c>
      <c t="s" r="C29" s="4">
        <v>42</v>
      </c>
      <c t="s" r="D29" s="4">
        <v>1</v>
      </c>
      <c t="s" r="E29" s="4">
        <v>1</v>
      </c>
      <c t="s" r="F29" s="4">
        <v>1</v>
      </c>
      <c t="s" r="G29" s="4">
        <v>1</v>
      </c>
    </row>
    <row r="30">
      <c t="s" r="A30" s="4">
        <v>1</v>
      </c>
      <c t="s" r="B30" s="5">
        <v>1</v>
      </c>
      <c t="s" r="C30" s="4">
        <v>43</v>
      </c>
      <c t="s" r="D30" s="4">
        <v>1</v>
      </c>
      <c t="s" r="E30" s="4">
        <v>1</v>
      </c>
      <c t="s" r="F30" s="4">
        <v>1</v>
      </c>
      <c t="s" r="G30" s="4">
        <v>1</v>
      </c>
    </row>
    <row r="31">
      <c t="s" r="A31" s="4">
        <v>1</v>
      </c>
      <c t="s" r="B31" s="5">
        <v>1</v>
      </c>
      <c t="s" r="C31" s="4">
        <v>44</v>
      </c>
      <c t="s" r="D31" s="4">
        <v>1</v>
      </c>
      <c t="s" r="E31" s="4">
        <v>1</v>
      </c>
      <c t="s" r="F31" s="4">
        <v>1</v>
      </c>
      <c t="s" r="G31" s="4">
        <v>1</v>
      </c>
    </row>
    <row r="32">
      <c t="s" r="A32" s="4">
        <v>1</v>
      </c>
      <c t="s" r="B32" s="5">
        <v>1</v>
      </c>
      <c t="s" r="C32" s="4">
        <v>45</v>
      </c>
      <c t="s" r="D32" s="4">
        <v>1</v>
      </c>
      <c t="s" r="E32" s="4">
        <v>1</v>
      </c>
      <c t="s" r="F32" s="4">
        <v>1</v>
      </c>
      <c t="s" r="G32" s="4">
        <v>1</v>
      </c>
    </row>
    <row r="33">
      <c t="s" r="A33" s="4">
        <v>1</v>
      </c>
      <c t="s" r="B33" s="5">
        <v>1</v>
      </c>
      <c t="s" r="C33" s="4">
        <v>46</v>
      </c>
      <c t="s" r="D33" s="4">
        <v>1</v>
      </c>
      <c t="s" r="E33" s="4">
        <v>1</v>
      </c>
      <c t="s" r="F33" s="4">
        <v>1</v>
      </c>
      <c t="s" r="G33" s="4">
        <v>1</v>
      </c>
    </row>
    <row r="34">
      <c t="s" r="A34" s="4">
        <v>1</v>
      </c>
      <c t="s" r="B34" s="5">
        <v>1</v>
      </c>
      <c t="s" r="C34" s="8">
        <v>20</v>
      </c>
      <c t="s" r="D34" s="4">
        <v>1</v>
      </c>
      <c t="s" r="E34" s="4">
        <v>1</v>
      </c>
      <c t="s" r="F34" s="4">
        <v>1</v>
      </c>
      <c t="s" r="G34" s="4">
        <v>1</v>
      </c>
    </row>
    <row r="35">
      <c t="s" r="A35" s="4">
        <v>1</v>
      </c>
      <c t="s" r="B35" s="5">
        <v>1</v>
      </c>
      <c t="s" r="C35" s="10">
        <v>1</v>
      </c>
      <c t="s" r="D35" s="11">
        <v>32</v>
      </c>
      <c r="E35" s="12">
        <v>1</v>
      </c>
      <c t="s" r="F35" s="13">
        <v>1</v>
      </c>
      <c t="str" r="G35" s="14">
        <f>IF(F35="",0,E35*F35)</f>
        <v/>
      </c>
    </row>
    <row r="36">
      <c t="s" r="A36" s="4">
        <v>1</v>
      </c>
      <c t="s" r="B36" s="5">
        <v>1</v>
      </c>
      <c t="s" r="C36" s="4">
        <v>1</v>
      </c>
      <c t="s" r="D36" s="4">
        <v>1</v>
      </c>
      <c t="s" r="E36" s="4">
        <v>1</v>
      </c>
      <c t="s" r="F36" s="4">
        <v>1</v>
      </c>
      <c t="s" r="G36" s="4">
        <v>1</v>
      </c>
    </row>
    <row r="37">
      <c t="s" r="A37" s="2">
        <v>47</v>
      </c>
      <c t="s" r="B37" s="6">
        <v>48</v>
      </c>
      <c t="s" r="C37" s="9">
        <v>49</v>
      </c>
      <c t="s" r="D37" s="4">
        <v>1</v>
      </c>
      <c t="s" r="E37" s="4">
        <v>1</v>
      </c>
      <c t="s" r="F37" s="4">
        <v>1</v>
      </c>
      <c t="s" r="G37" s="4">
        <v>1</v>
      </c>
    </row>
    <row r="38">
      <c t="s" r="A38" s="4">
        <v>1</v>
      </c>
      <c t="s" r="B38" s="5">
        <v>1</v>
      </c>
      <c t="s" r="C38" s="9">
        <v>50</v>
      </c>
      <c t="s" r="D38" s="4">
        <v>1</v>
      </c>
      <c t="s" r="E38" s="4">
        <v>1</v>
      </c>
      <c t="s" r="F38" s="4">
        <v>1</v>
      </c>
      <c t="s" r="G38" s="4">
        <v>1</v>
      </c>
    </row>
    <row r="39">
      <c t="s" r="A39" s="4">
        <v>1</v>
      </c>
      <c t="s" r="B39" s="5">
        <v>1</v>
      </c>
      <c t="s" r="C39" s="4">
        <v>45</v>
      </c>
      <c t="s" r="D39" s="4">
        <v>1</v>
      </c>
      <c t="s" r="E39" s="4">
        <v>1</v>
      </c>
      <c t="s" r="F39" s="4">
        <v>1</v>
      </c>
      <c t="s" r="G39" s="4">
        <v>1</v>
      </c>
    </row>
    <row r="40">
      <c t="s" r="A40" s="4">
        <v>1</v>
      </c>
      <c t="s" r="B40" s="5">
        <v>1</v>
      </c>
      <c t="s" r="C40" s="4">
        <v>51</v>
      </c>
      <c t="s" r="D40" s="4">
        <v>1</v>
      </c>
      <c t="s" r="E40" s="4">
        <v>1</v>
      </c>
      <c t="s" r="F40" s="4">
        <v>1</v>
      </c>
      <c t="s" r="G40" s="4">
        <v>1</v>
      </c>
    </row>
    <row r="41">
      <c t="s" r="A41" s="4">
        <v>1</v>
      </c>
      <c t="s" r="B41" s="5">
        <v>1</v>
      </c>
      <c t="s" r="C41" s="4">
        <v>52</v>
      </c>
      <c t="s" r="D41" s="4">
        <v>1</v>
      </c>
      <c t="s" r="E41" s="4">
        <v>1</v>
      </c>
      <c t="s" r="F41" s="4">
        <v>1</v>
      </c>
      <c t="s" r="G41" s="4">
        <v>1</v>
      </c>
    </row>
    <row r="42">
      <c t="s" r="A42" s="4">
        <v>1</v>
      </c>
      <c t="s" r="B42" s="5">
        <v>1</v>
      </c>
      <c t="s" r="C42" s="8">
        <v>20</v>
      </c>
      <c t="s" r="D42" s="4">
        <v>1</v>
      </c>
      <c t="s" r="E42" s="4">
        <v>1</v>
      </c>
      <c t="s" r="F42" s="4">
        <v>1</v>
      </c>
      <c t="s" r="G42" s="4">
        <v>1</v>
      </c>
    </row>
    <row r="43">
      <c t="s" r="A43" s="4">
        <v>1</v>
      </c>
      <c t="s" r="B43" s="5">
        <v>1</v>
      </c>
      <c t="s" r="C43" s="10">
        <v>1</v>
      </c>
      <c t="s" r="D43" s="11">
        <v>32</v>
      </c>
      <c r="E43" s="12">
        <v>1</v>
      </c>
      <c t="s" r="F43" s="13">
        <v>1</v>
      </c>
      <c t="str" r="G43" s="14">
        <f>IF(F43="",0,E43*F43)</f>
        <v/>
      </c>
    </row>
    <row r="44">
      <c t="s" r="A44" s="4">
        <v>1</v>
      </c>
      <c t="s" r="B44" s="5">
        <v>1</v>
      </c>
      <c t="s" r="C44" s="4">
        <v>1</v>
      </c>
      <c t="s" r="D44" s="4">
        <v>1</v>
      </c>
      <c t="s" r="E44" s="4">
        <v>1</v>
      </c>
      <c t="s" r="F44" s="4">
        <v>1</v>
      </c>
      <c t="s" r="G44" s="4">
        <v>1</v>
      </c>
    </row>
    <row r="45">
      <c t="s" r="A45" s="2">
        <v>53</v>
      </c>
      <c t="s" r="B45" s="6">
        <v>54</v>
      </c>
      <c t="s" r="C45" s="9">
        <v>55</v>
      </c>
      <c t="s" r="D45" s="4">
        <v>1</v>
      </c>
      <c t="s" r="E45" s="4">
        <v>1</v>
      </c>
      <c t="s" r="F45" s="4">
        <v>1</v>
      </c>
      <c t="s" r="G45" s="4">
        <v>1</v>
      </c>
    </row>
    <row r="46">
      <c t="s" r="A46" s="4">
        <v>1</v>
      </c>
      <c t="s" r="B46" s="5">
        <v>1</v>
      </c>
      <c t="s" r="C46" s="9">
        <v>56</v>
      </c>
      <c t="s" r="D46" s="4">
        <v>1</v>
      </c>
      <c t="s" r="E46" s="4">
        <v>1</v>
      </c>
      <c t="s" r="F46" s="4">
        <v>1</v>
      </c>
      <c t="s" r="G46" s="4">
        <v>1</v>
      </c>
    </row>
    <row r="47">
      <c t="s" r="A47" s="4">
        <v>1</v>
      </c>
      <c t="s" r="B47" s="5">
        <v>1</v>
      </c>
      <c t="s" r="C47" s="4">
        <v>1</v>
      </c>
      <c t="s" r="D47" s="4">
        <v>1</v>
      </c>
      <c t="s" r="E47" s="4">
        <v>1</v>
      </c>
      <c t="s" r="F47" s="4">
        <v>1</v>
      </c>
      <c t="s" r="G47" s="4">
        <v>1</v>
      </c>
    </row>
    <row r="48">
      <c t="s" r="A48" s="2">
        <v>57</v>
      </c>
      <c t="s" r="B48" s="6">
        <v>58</v>
      </c>
      <c t="s" r="C48" s="9">
        <v>59</v>
      </c>
      <c t="s" r="D48" s="4">
        <v>1</v>
      </c>
      <c t="s" r="E48" s="4">
        <v>1</v>
      </c>
      <c t="s" r="F48" s="4">
        <v>1</v>
      </c>
      <c t="s" r="G48" s="4">
        <v>1</v>
      </c>
    </row>
    <row r="49">
      <c t="s" r="A49" s="4">
        <v>1</v>
      </c>
      <c t="s" r="B49" s="5">
        <v>1</v>
      </c>
      <c t="s" r="C49" s="9">
        <v>60</v>
      </c>
      <c t="s" r="D49" s="4">
        <v>1</v>
      </c>
      <c t="s" r="E49" s="4">
        <v>1</v>
      </c>
      <c t="s" r="F49" s="4">
        <v>1</v>
      </c>
      <c t="s" r="G49" s="4">
        <v>1</v>
      </c>
    </row>
    <row r="50">
      <c t="s" r="A50" s="4">
        <v>1</v>
      </c>
      <c t="s" r="B50" s="5">
        <v>1</v>
      </c>
      <c t="s" r="C50" s="4">
        <v>61</v>
      </c>
      <c t="s" r="D50" s="4">
        <v>1</v>
      </c>
      <c t="s" r="E50" s="4">
        <v>1</v>
      </c>
      <c t="s" r="F50" s="4">
        <v>1</v>
      </c>
      <c t="s" r="G50" s="4">
        <v>1</v>
      </c>
    </row>
    <row r="51">
      <c t="s" r="A51" s="4">
        <v>1</v>
      </c>
      <c t="s" r="B51" s="5">
        <v>1</v>
      </c>
      <c t="s" r="C51" s="8">
        <v>20</v>
      </c>
      <c t="s" r="D51" s="4">
        <v>1</v>
      </c>
      <c t="s" r="E51" s="4">
        <v>1</v>
      </c>
      <c t="s" r="F51" s="4">
        <v>1</v>
      </c>
      <c t="s" r="G51" s="4">
        <v>1</v>
      </c>
    </row>
    <row r="52">
      <c t="s" r="A52" s="4">
        <v>1</v>
      </c>
      <c t="s" r="B52" s="5">
        <v>1</v>
      </c>
      <c t="s" r="C52" s="4">
        <v>1</v>
      </c>
      <c t="s" r="D52" s="4">
        <v>1</v>
      </c>
      <c t="s" r="E52" s="4">
        <v>1</v>
      </c>
      <c t="s" r="F52" s="4">
        <v>1</v>
      </c>
      <c t="s" r="G52" s="4">
        <v>1</v>
      </c>
    </row>
    <row r="53">
      <c t="s" r="A53" s="2">
        <v>62</v>
      </c>
      <c t="s" r="B53" s="6">
        <v>63</v>
      </c>
      <c t="s" r="C53" s="9">
        <v>64</v>
      </c>
      <c t="s" r="D53" s="4">
        <v>1</v>
      </c>
      <c t="s" r="E53" s="4">
        <v>1</v>
      </c>
      <c t="s" r="F53" s="4">
        <v>1</v>
      </c>
      <c t="s" r="G53" s="4">
        <v>1</v>
      </c>
    </row>
    <row r="54">
      <c t="s" r="A54" s="4">
        <v>1</v>
      </c>
      <c t="s" r="B54" s="5">
        <v>1</v>
      </c>
      <c t="s" r="C54" s="9">
        <v>65</v>
      </c>
      <c t="s" r="D54" s="4">
        <v>1</v>
      </c>
      <c t="s" r="E54" s="4">
        <v>1</v>
      </c>
      <c t="s" r="F54" s="4">
        <v>1</v>
      </c>
      <c t="s" r="G54" s="4">
        <v>1</v>
      </c>
    </row>
    <row r="55">
      <c t="s" r="A55" s="4">
        <v>1</v>
      </c>
      <c t="s" r="B55" s="5">
        <v>1</v>
      </c>
      <c t="s" r="C55" s="4">
        <v>66</v>
      </c>
      <c t="s" r="D55" s="4">
        <v>1</v>
      </c>
      <c t="s" r="E55" s="4">
        <v>1</v>
      </c>
      <c t="s" r="F55" s="4">
        <v>1</v>
      </c>
      <c t="s" r="G55" s="4">
        <v>1</v>
      </c>
    </row>
    <row r="56">
      <c t="s" r="A56" s="4">
        <v>1</v>
      </c>
      <c t="s" r="B56" s="5">
        <v>1</v>
      </c>
      <c t="s" r="C56" s="4">
        <v>67</v>
      </c>
      <c t="s" r="D56" s="4">
        <v>1</v>
      </c>
      <c t="s" r="E56" s="4">
        <v>1</v>
      </c>
      <c t="s" r="F56" s="4">
        <v>1</v>
      </c>
      <c t="s" r="G56" s="4">
        <v>1</v>
      </c>
    </row>
    <row r="57">
      <c t="s" r="A57" s="4">
        <v>1</v>
      </c>
      <c t="s" r="B57" s="5">
        <v>1</v>
      </c>
      <c t="s" r="C57" s="4">
        <v>45</v>
      </c>
      <c t="s" r="D57" s="4">
        <v>1</v>
      </c>
      <c t="s" r="E57" s="4">
        <v>1</v>
      </c>
      <c t="s" r="F57" s="4">
        <v>1</v>
      </c>
      <c t="s" r="G57" s="4">
        <v>1</v>
      </c>
    </row>
    <row r="58">
      <c t="s" r="A58" s="4">
        <v>1</v>
      </c>
      <c t="s" r="B58" s="5">
        <v>1</v>
      </c>
      <c t="s" r="C58" s="4">
        <v>68</v>
      </c>
      <c t="s" r="D58" s="4">
        <v>1</v>
      </c>
      <c t="s" r="E58" s="4">
        <v>1</v>
      </c>
      <c t="s" r="F58" s="4">
        <v>1</v>
      </c>
      <c t="s" r="G58" s="4">
        <v>1</v>
      </c>
    </row>
    <row r="59">
      <c t="s" r="A59" s="4">
        <v>1</v>
      </c>
      <c t="s" r="B59" s="5">
        <v>1</v>
      </c>
      <c t="s" r="C59" s="8">
        <v>20</v>
      </c>
      <c t="s" r="D59" s="4">
        <v>1</v>
      </c>
      <c t="s" r="E59" s="4">
        <v>1</v>
      </c>
      <c t="s" r="F59" s="4">
        <v>1</v>
      </c>
      <c t="s" r="G59" s="4">
        <v>1</v>
      </c>
    </row>
    <row r="60">
      <c t="s" r="A60" s="4">
        <v>1</v>
      </c>
      <c t="s" r="B60" s="5">
        <v>1</v>
      </c>
      <c t="s" r="C60" s="10">
        <v>1</v>
      </c>
      <c t="s" r="D60" s="11">
        <v>32</v>
      </c>
      <c r="E60" s="12">
        <v>1</v>
      </c>
      <c t="s" r="F60" s="13">
        <v>1</v>
      </c>
      <c t="str" r="G60" s="14">
        <f>IF(F60="",0,E60*F60)</f>
        <v/>
      </c>
    </row>
    <row r="61">
      <c t="s" r="A61" s="4">
        <v>1</v>
      </c>
      <c t="s" r="B61" s="5">
        <v>1</v>
      </c>
      <c t="s" r="C61" s="4">
        <v>1</v>
      </c>
      <c t="s" r="D61" s="4">
        <v>1</v>
      </c>
      <c t="s" r="E61" s="4">
        <v>1</v>
      </c>
      <c t="s" r="F61" s="4">
        <v>1</v>
      </c>
      <c t="s" r="G61" s="4">
        <v>1</v>
      </c>
    </row>
    <row r="62">
      <c t="s" r="A62" s="2">
        <v>69</v>
      </c>
      <c t="s" r="B62" s="6">
        <v>70</v>
      </c>
      <c t="s" r="C62" s="9">
        <v>71</v>
      </c>
      <c t="s" r="D62" s="4">
        <v>1</v>
      </c>
      <c t="s" r="E62" s="4">
        <v>1</v>
      </c>
      <c t="s" r="F62" s="4">
        <v>1</v>
      </c>
      <c t="s" r="G62" s="4">
        <v>1</v>
      </c>
    </row>
    <row r="63">
      <c t="s" r="A63" s="4">
        <v>1</v>
      </c>
      <c t="s" r="B63" s="5">
        <v>1</v>
      </c>
      <c t="s" r="C63" s="9">
        <v>72</v>
      </c>
      <c t="s" r="D63" s="4">
        <v>1</v>
      </c>
      <c t="s" r="E63" s="4">
        <v>1</v>
      </c>
      <c t="s" r="F63" s="4">
        <v>1</v>
      </c>
      <c t="s" r="G63" s="4">
        <v>1</v>
      </c>
    </row>
    <row r="64">
      <c t="s" r="A64" s="4">
        <v>1</v>
      </c>
      <c t="s" r="B64" s="5">
        <v>1</v>
      </c>
      <c t="s" r="C64" s="4">
        <v>73</v>
      </c>
      <c t="s" r="D64" s="4">
        <v>1</v>
      </c>
      <c t="s" r="E64" s="4">
        <v>1</v>
      </c>
      <c t="s" r="F64" s="4">
        <v>1</v>
      </c>
      <c t="s" r="G64" s="4">
        <v>1</v>
      </c>
    </row>
    <row r="65">
      <c t="s" r="A65" s="4">
        <v>1</v>
      </c>
      <c t="s" r="B65" s="5">
        <v>1</v>
      </c>
      <c t="s" r="C65" s="4">
        <v>45</v>
      </c>
      <c t="s" r="D65" s="4">
        <v>1</v>
      </c>
      <c t="s" r="E65" s="4">
        <v>1</v>
      </c>
      <c t="s" r="F65" s="4">
        <v>1</v>
      </c>
      <c t="s" r="G65" s="4">
        <v>1</v>
      </c>
    </row>
    <row r="66">
      <c t="s" r="A66" s="4">
        <v>1</v>
      </c>
      <c t="s" r="B66" s="5">
        <v>1</v>
      </c>
      <c t="s" r="C66" s="4">
        <v>74</v>
      </c>
      <c t="s" r="D66" s="4">
        <v>1</v>
      </c>
      <c t="s" r="E66" s="4">
        <v>1</v>
      </c>
      <c t="s" r="F66" s="4">
        <v>1</v>
      </c>
      <c t="s" r="G66" s="4">
        <v>1</v>
      </c>
    </row>
    <row r="67">
      <c t="s" r="A67" s="4">
        <v>1</v>
      </c>
      <c t="s" r="B67" s="5">
        <v>1</v>
      </c>
      <c t="s" r="C67" s="8">
        <v>20</v>
      </c>
      <c t="s" r="D67" s="4">
        <v>1</v>
      </c>
      <c t="s" r="E67" s="4">
        <v>1</v>
      </c>
      <c t="s" r="F67" s="4">
        <v>1</v>
      </c>
      <c t="s" r="G67" s="4">
        <v>1</v>
      </c>
    </row>
    <row r="68">
      <c t="s" r="A68" s="4">
        <v>1</v>
      </c>
      <c t="s" r="B68" s="5">
        <v>1</v>
      </c>
      <c t="s" r="C68" s="10">
        <v>1</v>
      </c>
      <c t="s" r="D68" s="11">
        <v>75</v>
      </c>
      <c r="E68" s="12">
        <v>16</v>
      </c>
      <c t="s" r="F68" s="13">
        <v>1</v>
      </c>
      <c t="str" r="G68" s="14">
        <f>IF(F68="",0,E68*F68)</f>
        <v/>
      </c>
    </row>
    <row r="69">
      <c t="s" r="A69" s="4">
        <v>1</v>
      </c>
      <c t="s" r="B69" s="5">
        <v>1</v>
      </c>
      <c t="s" r="C69" s="4">
        <v>1</v>
      </c>
      <c t="s" r="D69" s="4">
        <v>1</v>
      </c>
      <c t="s" r="E69" s="4">
        <v>1</v>
      </c>
      <c t="s" r="F69" s="4">
        <v>1</v>
      </c>
      <c t="s" r="G69" s="4">
        <v>1</v>
      </c>
    </row>
    <row r="70">
      <c t="s" r="A70" s="2">
        <v>76</v>
      </c>
      <c t="s" r="B70" s="6">
        <v>77</v>
      </c>
      <c t="s" r="C70" s="9">
        <v>78</v>
      </c>
      <c t="s" r="D70" s="4">
        <v>1</v>
      </c>
      <c t="s" r="E70" s="4">
        <v>1</v>
      </c>
      <c t="s" r="F70" s="4">
        <v>1</v>
      </c>
      <c t="s" r="G70" s="4">
        <v>1</v>
      </c>
    </row>
    <row r="71">
      <c t="s" r="A71" s="4">
        <v>1</v>
      </c>
      <c t="s" r="B71" s="5">
        <v>1</v>
      </c>
      <c t="s" r="C71" s="9">
        <v>79</v>
      </c>
      <c t="s" r="D71" s="4">
        <v>1</v>
      </c>
      <c t="s" r="E71" s="4">
        <v>1</v>
      </c>
      <c t="s" r="F71" s="4">
        <v>1</v>
      </c>
      <c t="s" r="G71" s="4">
        <v>1</v>
      </c>
    </row>
    <row r="72">
      <c t="s" r="A72" s="4">
        <v>1</v>
      </c>
      <c t="s" r="B72" s="5">
        <v>1</v>
      </c>
      <c t="s" r="C72" s="4">
        <v>80</v>
      </c>
      <c t="s" r="D72" s="4">
        <v>1</v>
      </c>
      <c t="s" r="E72" s="4">
        <v>1</v>
      </c>
      <c t="s" r="F72" s="4">
        <v>1</v>
      </c>
      <c t="s" r="G72" s="4">
        <v>1</v>
      </c>
    </row>
    <row r="73">
      <c t="s" r="A73" s="4">
        <v>1</v>
      </c>
      <c t="s" r="B73" s="5">
        <v>1</v>
      </c>
      <c t="s" r="C73" s="4">
        <v>45</v>
      </c>
      <c t="s" r="D73" s="4">
        <v>1</v>
      </c>
      <c t="s" r="E73" s="4">
        <v>1</v>
      </c>
      <c t="s" r="F73" s="4">
        <v>1</v>
      </c>
      <c t="s" r="G73" s="4">
        <v>1</v>
      </c>
    </row>
    <row r="74">
      <c t="s" r="A74" s="4">
        <v>1</v>
      </c>
      <c t="s" r="B74" s="5">
        <v>1</v>
      </c>
      <c t="s" r="C74" s="4">
        <v>81</v>
      </c>
      <c t="s" r="D74" s="4">
        <v>1</v>
      </c>
      <c t="s" r="E74" s="4">
        <v>1</v>
      </c>
      <c t="s" r="F74" s="4">
        <v>1</v>
      </c>
      <c t="s" r="G74" s="4">
        <v>1</v>
      </c>
    </row>
    <row r="75">
      <c t="s" r="A75" s="4">
        <v>1</v>
      </c>
      <c t="s" r="B75" s="5">
        <v>1</v>
      </c>
      <c t="s" r="C75" s="8">
        <v>20</v>
      </c>
      <c t="s" r="D75" s="4">
        <v>1</v>
      </c>
      <c t="s" r="E75" s="4">
        <v>1</v>
      </c>
      <c t="s" r="F75" s="4">
        <v>1</v>
      </c>
      <c t="s" r="G75" s="4">
        <v>1</v>
      </c>
    </row>
    <row r="76">
      <c t="s" r="A76" s="4">
        <v>1</v>
      </c>
      <c t="s" r="B76" s="5">
        <v>1</v>
      </c>
      <c t="s" r="C76" s="10">
        <v>1</v>
      </c>
      <c t="s" r="D76" s="11">
        <v>32</v>
      </c>
      <c r="E76" s="12">
        <v>1</v>
      </c>
      <c t="s" r="F76" s="13">
        <v>1</v>
      </c>
      <c t="str" r="G76" s="14">
        <f>IF(F76="",0,E76*F76)</f>
        <v/>
      </c>
    </row>
    <row r="77">
      <c t="s" r="A77" s="4">
        <v>1</v>
      </c>
      <c t="s" r="B77" s="5">
        <v>1</v>
      </c>
      <c t="s" r="C77" s="4">
        <v>1</v>
      </c>
      <c t="s" r="D77" s="4">
        <v>1</v>
      </c>
      <c t="s" r="E77" s="4">
        <v>1</v>
      </c>
      <c t="s" r="F77" s="4">
        <v>1</v>
      </c>
      <c t="s" r="G77" s="4">
        <v>1</v>
      </c>
    </row>
    <row r="78">
      <c t="s" r="A78" s="2">
        <v>82</v>
      </c>
      <c t="s" r="B78" s="6">
        <v>83</v>
      </c>
      <c t="s" r="C78" s="9">
        <v>84</v>
      </c>
      <c t="s" r="D78" s="4">
        <v>1</v>
      </c>
      <c t="s" r="E78" s="4">
        <v>1</v>
      </c>
      <c t="s" r="F78" s="4">
        <v>1</v>
      </c>
      <c t="s" r="G78" s="4">
        <v>1</v>
      </c>
    </row>
    <row r="79">
      <c t="s" r="A79" s="4">
        <v>1</v>
      </c>
      <c t="s" r="B79" s="5">
        <v>1</v>
      </c>
      <c t="s" r="C79" s="9">
        <v>85</v>
      </c>
      <c t="s" r="D79" s="4">
        <v>1</v>
      </c>
      <c t="s" r="E79" s="4">
        <v>1</v>
      </c>
      <c t="s" r="F79" s="4">
        <v>1</v>
      </c>
      <c t="s" r="G79" s="4">
        <v>1</v>
      </c>
    </row>
    <row r="80">
      <c t="s" r="A80" s="4">
        <v>1</v>
      </c>
      <c t="s" r="B80" s="5">
        <v>1</v>
      </c>
      <c t="s" r="C80" s="4">
        <v>86</v>
      </c>
      <c t="s" r="D80" s="4">
        <v>1</v>
      </c>
      <c t="s" r="E80" s="4">
        <v>1</v>
      </c>
      <c t="s" r="F80" s="4">
        <v>1</v>
      </c>
      <c t="s" r="G80" s="4">
        <v>1</v>
      </c>
    </row>
    <row r="81">
      <c t="s" r="A81" s="4">
        <v>1</v>
      </c>
      <c t="s" r="B81" s="5">
        <v>1</v>
      </c>
      <c t="s" r="C81" s="4">
        <v>45</v>
      </c>
      <c t="s" r="D81" s="4">
        <v>1</v>
      </c>
      <c t="s" r="E81" s="4">
        <v>1</v>
      </c>
      <c t="s" r="F81" s="4">
        <v>1</v>
      </c>
      <c t="s" r="G81" s="4">
        <v>1</v>
      </c>
    </row>
    <row r="82">
      <c t="s" r="A82" s="4">
        <v>1</v>
      </c>
      <c t="s" r="B82" s="5">
        <v>1</v>
      </c>
      <c t="s" r="C82" s="4">
        <v>87</v>
      </c>
      <c t="s" r="D82" s="4">
        <v>1</v>
      </c>
      <c t="s" r="E82" s="4">
        <v>1</v>
      </c>
      <c t="s" r="F82" s="4">
        <v>1</v>
      </c>
      <c t="s" r="G82" s="4">
        <v>1</v>
      </c>
    </row>
    <row r="83">
      <c t="s" r="A83" s="4">
        <v>1</v>
      </c>
      <c t="s" r="B83" s="5">
        <v>1</v>
      </c>
      <c t="s" r="C83" s="8">
        <v>20</v>
      </c>
      <c t="s" r="D83" s="4">
        <v>1</v>
      </c>
      <c t="s" r="E83" s="4">
        <v>1</v>
      </c>
      <c t="s" r="F83" s="4">
        <v>1</v>
      </c>
      <c t="s" r="G83" s="4">
        <v>1</v>
      </c>
    </row>
    <row r="84">
      <c t="s" r="A84" s="4">
        <v>1</v>
      </c>
      <c t="s" r="B84" s="5">
        <v>1</v>
      </c>
      <c t="s" r="C84" s="10">
        <v>1</v>
      </c>
      <c t="s" r="D84" s="11">
        <v>32</v>
      </c>
      <c r="E84" s="12">
        <v>1</v>
      </c>
      <c t="s" r="F84" s="13">
        <v>1</v>
      </c>
      <c t="str" r="G84" s="14">
        <f>IF(F84="",0,E84*F84)</f>
        <v/>
      </c>
    </row>
    <row r="85">
      <c t="s" r="A85" s="4">
        <v>1</v>
      </c>
      <c t="s" r="B85" s="5">
        <v>1</v>
      </c>
      <c t="s" r="C85" s="4">
        <v>1</v>
      </c>
      <c t="s" r="D85" s="4">
        <v>1</v>
      </c>
      <c t="s" r="E85" s="4">
        <v>1</v>
      </c>
      <c t="s" r="F85" s="4">
        <v>1</v>
      </c>
      <c t="s" r="G85" s="4">
        <v>1</v>
      </c>
    </row>
    <row r="86">
      <c t="s" r="A86" s="2">
        <v>88</v>
      </c>
      <c t="s" r="B86" s="6">
        <v>89</v>
      </c>
      <c t="s" r="C86" s="9">
        <v>90</v>
      </c>
      <c t="s" r="D86" s="4">
        <v>1</v>
      </c>
      <c t="s" r="E86" s="4">
        <v>1</v>
      </c>
      <c t="s" r="F86" s="4">
        <v>1</v>
      </c>
      <c t="s" r="G86" s="4">
        <v>1</v>
      </c>
    </row>
    <row r="87">
      <c t="s" r="A87" s="4">
        <v>1</v>
      </c>
      <c t="s" r="B87" s="5">
        <v>1</v>
      </c>
      <c t="s" r="C87" s="9">
        <v>91</v>
      </c>
      <c t="s" r="D87" s="4">
        <v>1</v>
      </c>
      <c t="s" r="E87" s="4">
        <v>1</v>
      </c>
      <c t="s" r="F87" s="4">
        <v>1</v>
      </c>
      <c t="s" r="G87" s="4">
        <v>1</v>
      </c>
    </row>
    <row r="88">
      <c t="s" r="A88" s="4">
        <v>1</v>
      </c>
      <c t="s" r="B88" s="5">
        <v>1</v>
      </c>
      <c t="s" r="C88" s="4">
        <v>92</v>
      </c>
      <c t="s" r="D88" s="4">
        <v>1</v>
      </c>
      <c t="s" r="E88" s="4">
        <v>1</v>
      </c>
      <c t="s" r="F88" s="4">
        <v>1</v>
      </c>
      <c t="s" r="G88" s="4">
        <v>1</v>
      </c>
    </row>
    <row r="89">
      <c t="s" r="A89" s="4">
        <v>1</v>
      </c>
      <c t="s" r="B89" s="5">
        <v>1</v>
      </c>
      <c t="s" r="C89" s="8">
        <v>20</v>
      </c>
      <c t="s" r="D89" s="4">
        <v>1</v>
      </c>
      <c t="s" r="E89" s="4">
        <v>1</v>
      </c>
      <c t="s" r="F89" s="4">
        <v>1</v>
      </c>
      <c t="s" r="G89" s="4">
        <v>1</v>
      </c>
    </row>
    <row r="90">
      <c t="s" r="A90" s="4">
        <v>1</v>
      </c>
      <c t="s" r="B90" s="5">
        <v>1</v>
      </c>
      <c t="s" r="C90" s="4">
        <v>1</v>
      </c>
      <c t="s" r="D90" s="4">
        <v>1</v>
      </c>
      <c t="s" r="E90" s="4">
        <v>1</v>
      </c>
      <c t="s" r="F90" s="4">
        <v>1</v>
      </c>
      <c t="s" r="G90" s="4">
        <v>1</v>
      </c>
    </row>
    <row r="91">
      <c t="s" r="A91" s="2">
        <v>93</v>
      </c>
      <c t="s" r="B91" s="6">
        <v>94</v>
      </c>
      <c t="s" r="C91" s="9">
        <v>95</v>
      </c>
      <c t="s" r="D91" s="4">
        <v>1</v>
      </c>
      <c t="s" r="E91" s="4">
        <v>1</v>
      </c>
      <c t="s" r="F91" s="4">
        <v>1</v>
      </c>
      <c t="s" r="G91" s="4">
        <v>1</v>
      </c>
    </row>
    <row r="92">
      <c t="s" r="A92" s="4">
        <v>1</v>
      </c>
      <c t="s" r="B92" s="5">
        <v>1</v>
      </c>
      <c t="s" r="C92" s="9">
        <v>96</v>
      </c>
      <c t="s" r="D92" s="4">
        <v>1</v>
      </c>
      <c t="s" r="E92" s="4">
        <v>1</v>
      </c>
      <c t="s" r="F92" s="4">
        <v>1</v>
      </c>
      <c t="s" r="G92" s="4">
        <v>1</v>
      </c>
    </row>
    <row r="93">
      <c t="s" r="A93" s="4">
        <v>1</v>
      </c>
      <c t="s" r="B93" s="5">
        <v>1</v>
      </c>
      <c t="s" r="C93" s="4">
        <v>97</v>
      </c>
      <c t="s" r="D93" s="4">
        <v>1</v>
      </c>
      <c t="s" r="E93" s="4">
        <v>1</v>
      </c>
      <c t="s" r="F93" s="4">
        <v>1</v>
      </c>
      <c t="s" r="G93" s="4">
        <v>1</v>
      </c>
    </row>
    <row r="94">
      <c t="s" r="A94" s="4">
        <v>1</v>
      </c>
      <c t="s" r="B94" s="5">
        <v>1</v>
      </c>
      <c t="s" r="C94" s="4">
        <v>45</v>
      </c>
      <c t="s" r="D94" s="4">
        <v>1</v>
      </c>
      <c t="s" r="E94" s="4">
        <v>1</v>
      </c>
      <c t="s" r="F94" s="4">
        <v>1</v>
      </c>
      <c t="s" r="G94" s="4">
        <v>1</v>
      </c>
    </row>
    <row r="95">
      <c t="s" r="A95" s="4">
        <v>1</v>
      </c>
      <c t="s" r="B95" s="5">
        <v>1</v>
      </c>
      <c t="s" r="C95" s="4">
        <v>98</v>
      </c>
      <c t="s" r="D95" s="4">
        <v>1</v>
      </c>
      <c t="s" r="E95" s="4">
        <v>1</v>
      </c>
      <c t="s" r="F95" s="4">
        <v>1</v>
      </c>
      <c t="s" r="G95" s="4">
        <v>1</v>
      </c>
    </row>
    <row r="96">
      <c t="s" r="A96" s="4">
        <v>1</v>
      </c>
      <c t="s" r="B96" s="5">
        <v>1</v>
      </c>
      <c t="s" r="C96" s="8">
        <v>20</v>
      </c>
      <c t="s" r="D96" s="4">
        <v>1</v>
      </c>
      <c t="s" r="E96" s="4">
        <v>1</v>
      </c>
      <c t="s" r="F96" s="4">
        <v>1</v>
      </c>
      <c t="s" r="G96" s="4">
        <v>1</v>
      </c>
    </row>
    <row r="97">
      <c t="s" r="A97" s="4">
        <v>1</v>
      </c>
      <c t="s" r="B97" s="5">
        <v>1</v>
      </c>
      <c t="s" r="C97" s="10">
        <v>1</v>
      </c>
      <c t="s" r="D97" s="11">
        <v>32</v>
      </c>
      <c r="E97" s="12">
        <v>1</v>
      </c>
      <c t="s" r="F97" s="13">
        <v>1</v>
      </c>
      <c t="str" r="G97" s="14">
        <f>IF(F97="",0,E97*F97)</f>
        <v/>
      </c>
    </row>
    <row r="98">
      <c t="s" r="A98" s="4">
        <v>1</v>
      </c>
      <c t="s" r="B98" s="5">
        <v>1</v>
      </c>
      <c t="s" r="C98" s="4">
        <v>1</v>
      </c>
      <c t="s" r="D98" s="4">
        <v>1</v>
      </c>
      <c t="s" r="E98" s="4">
        <v>1</v>
      </c>
      <c t="s" r="F98" s="4">
        <v>1</v>
      </c>
      <c t="s" r="G98" s="4">
        <v>1</v>
      </c>
    </row>
    <row r="99">
      <c t="s" r="A99" s="2">
        <v>99</v>
      </c>
      <c t="s" r="B99" s="6">
        <v>100</v>
      </c>
      <c t="s" r="C99" s="9">
        <v>101</v>
      </c>
      <c t="s" r="D99" s="4">
        <v>1</v>
      </c>
      <c t="s" r="E99" s="4">
        <v>1</v>
      </c>
      <c t="s" r="F99" s="4">
        <v>1</v>
      </c>
      <c t="s" r="G99" s="4">
        <v>1</v>
      </c>
    </row>
    <row r="100">
      <c t="s" r="A100" s="4">
        <v>1</v>
      </c>
      <c t="s" r="B100" s="5">
        <v>1</v>
      </c>
      <c t="s" r="C100" s="9">
        <v>102</v>
      </c>
      <c t="s" r="D100" s="4">
        <v>1</v>
      </c>
      <c t="s" r="E100" s="4">
        <v>1</v>
      </c>
      <c t="s" r="F100" s="4">
        <v>1</v>
      </c>
      <c t="s" r="G100" s="4">
        <v>1</v>
      </c>
    </row>
    <row r="101">
      <c t="s" r="A101" s="4">
        <v>1</v>
      </c>
      <c t="s" r="B101" s="5">
        <v>1</v>
      </c>
      <c t="s" r="C101" s="4">
        <v>103</v>
      </c>
      <c t="s" r="D101" s="4">
        <v>1</v>
      </c>
      <c t="s" r="E101" s="4">
        <v>1</v>
      </c>
      <c t="s" r="F101" s="4">
        <v>1</v>
      </c>
      <c t="s" r="G101" s="4">
        <v>1</v>
      </c>
    </row>
    <row r="102">
      <c t="s" r="A102" s="4">
        <v>1</v>
      </c>
      <c t="s" r="B102" s="5">
        <v>1</v>
      </c>
      <c t="s" r="C102" s="4">
        <v>45</v>
      </c>
      <c t="s" r="D102" s="4">
        <v>1</v>
      </c>
      <c t="s" r="E102" s="4">
        <v>1</v>
      </c>
      <c t="s" r="F102" s="4">
        <v>1</v>
      </c>
      <c t="s" r="G102" s="4">
        <v>1</v>
      </c>
    </row>
    <row r="103">
      <c t="s" r="A103" s="4">
        <v>1</v>
      </c>
      <c t="s" r="B103" s="5">
        <v>1</v>
      </c>
      <c t="s" r="C103" s="4">
        <v>104</v>
      </c>
      <c t="s" r="D103" s="4">
        <v>1</v>
      </c>
      <c t="s" r="E103" s="4">
        <v>1</v>
      </c>
      <c t="s" r="F103" s="4">
        <v>1</v>
      </c>
      <c t="s" r="G103" s="4">
        <v>1</v>
      </c>
    </row>
    <row r="104">
      <c t="s" r="A104" s="4">
        <v>1</v>
      </c>
      <c t="s" r="B104" s="5">
        <v>1</v>
      </c>
      <c t="s" r="C104" s="8">
        <v>20</v>
      </c>
      <c t="s" r="D104" s="4">
        <v>1</v>
      </c>
      <c t="s" r="E104" s="4">
        <v>1</v>
      </c>
      <c t="s" r="F104" s="4">
        <v>1</v>
      </c>
      <c t="s" r="G104" s="4">
        <v>1</v>
      </c>
    </row>
    <row r="105">
      <c t="s" r="A105" s="4">
        <v>1</v>
      </c>
      <c t="s" r="B105" s="5">
        <v>1</v>
      </c>
      <c t="s" r="C105" s="10">
        <v>1</v>
      </c>
      <c t="s" r="D105" s="11">
        <v>32</v>
      </c>
      <c r="E105" s="12">
        <v>1</v>
      </c>
      <c t="s" r="F105" s="13">
        <v>1</v>
      </c>
      <c t="str" r="G105" s="14">
        <f>IF(F105="",0,E105*F105)</f>
        <v/>
      </c>
    </row>
    <row r="106">
      <c t="s" r="A106" s="4">
        <v>1</v>
      </c>
      <c t="s" r="B106" s="5">
        <v>1</v>
      </c>
      <c t="s" r="C106" s="4">
        <v>1</v>
      </c>
      <c t="s" r="D106" s="4">
        <v>1</v>
      </c>
      <c t="s" r="E106" s="4">
        <v>1</v>
      </c>
      <c t="s" r="F106" s="4">
        <v>1</v>
      </c>
      <c t="s" r="G106" s="4">
        <v>1</v>
      </c>
    </row>
    <row r="107">
      <c t="s" r="A107" s="2">
        <v>105</v>
      </c>
      <c t="s" r="B107" s="6">
        <v>106</v>
      </c>
      <c t="s" r="C107" s="9">
        <v>107</v>
      </c>
      <c t="s" r="D107" s="4">
        <v>1</v>
      </c>
      <c t="s" r="E107" s="4">
        <v>1</v>
      </c>
      <c t="s" r="F107" s="4">
        <v>1</v>
      </c>
      <c t="s" r="G107" s="4">
        <v>1</v>
      </c>
    </row>
    <row r="108">
      <c t="s" r="A108" s="4">
        <v>1</v>
      </c>
      <c t="s" r="B108" s="5">
        <v>1</v>
      </c>
      <c t="s" r="C108" s="9">
        <v>108</v>
      </c>
      <c t="s" r="D108" s="4">
        <v>1</v>
      </c>
      <c t="s" r="E108" s="4">
        <v>1</v>
      </c>
      <c t="s" r="F108" s="4">
        <v>1</v>
      </c>
      <c t="s" r="G108" s="4">
        <v>1</v>
      </c>
    </row>
    <row r="109">
      <c t="s" r="A109" s="4">
        <v>1</v>
      </c>
      <c t="s" r="B109" s="5">
        <v>1</v>
      </c>
      <c t="s" r="C109" s="4">
        <v>45</v>
      </c>
      <c t="s" r="D109" s="4">
        <v>1</v>
      </c>
      <c t="s" r="E109" s="4">
        <v>1</v>
      </c>
      <c t="s" r="F109" s="4">
        <v>1</v>
      </c>
      <c t="s" r="G109" s="4">
        <v>1</v>
      </c>
    </row>
    <row r="110">
      <c t="s" r="A110" s="4">
        <v>1</v>
      </c>
      <c t="s" r="B110" s="5">
        <v>1</v>
      </c>
      <c t="s" r="C110" s="4">
        <v>109</v>
      </c>
      <c t="s" r="D110" s="4">
        <v>1</v>
      </c>
      <c t="s" r="E110" s="4">
        <v>1</v>
      </c>
      <c t="s" r="F110" s="4">
        <v>1</v>
      </c>
      <c t="s" r="G110" s="4">
        <v>1</v>
      </c>
    </row>
    <row r="111">
      <c t="s" r="A111" s="4">
        <v>1</v>
      </c>
      <c t="s" r="B111" s="5">
        <v>1</v>
      </c>
      <c t="s" r="C111" s="8">
        <v>20</v>
      </c>
      <c t="s" r="D111" s="4">
        <v>1</v>
      </c>
      <c t="s" r="E111" s="4">
        <v>1</v>
      </c>
      <c t="s" r="F111" s="4">
        <v>1</v>
      </c>
      <c t="s" r="G111" s="4">
        <v>1</v>
      </c>
    </row>
    <row r="112">
      <c t="s" r="A112" s="4">
        <v>1</v>
      </c>
      <c t="s" r="B112" s="5">
        <v>1</v>
      </c>
      <c t="s" r="C112" s="10">
        <v>1</v>
      </c>
      <c t="s" r="D112" s="11">
        <v>32</v>
      </c>
      <c r="E112" s="12">
        <v>1</v>
      </c>
      <c t="s" r="F112" s="13">
        <v>1</v>
      </c>
      <c t="str" r="G112" s="14">
        <f>IF(F112="",0,E112*F112)</f>
        <v/>
      </c>
    </row>
    <row r="113">
      <c t="s" r="A113" s="4">
        <v>1</v>
      </c>
      <c t="s" r="B113" s="5">
        <v>1</v>
      </c>
      <c t="s" r="C113" s="4">
        <v>1</v>
      </c>
      <c t="s" r="D113" s="4">
        <v>1</v>
      </c>
      <c t="s" r="E113" s="4">
        <v>1</v>
      </c>
      <c t="s" r="F113" s="4">
        <v>1</v>
      </c>
      <c t="s" r="G113" s="4">
        <v>1</v>
      </c>
    </row>
    <row r="114">
      <c t="s" r="A114" s="2">
        <v>110</v>
      </c>
      <c t="s" r="B114" s="6">
        <v>111</v>
      </c>
      <c t="s" r="C114" s="9">
        <v>112</v>
      </c>
      <c t="s" r="D114" s="4">
        <v>1</v>
      </c>
      <c t="s" r="E114" s="4">
        <v>1</v>
      </c>
      <c t="s" r="F114" s="4">
        <v>1</v>
      </c>
      <c t="s" r="G114" s="4">
        <v>1</v>
      </c>
    </row>
    <row r="115">
      <c t="s" r="A115" s="4">
        <v>1</v>
      </c>
      <c t="s" r="B115" s="5">
        <v>1</v>
      </c>
      <c t="s" r="C115" s="9">
        <v>113</v>
      </c>
      <c t="s" r="D115" s="4">
        <v>1</v>
      </c>
      <c t="s" r="E115" s="4">
        <v>1</v>
      </c>
      <c t="s" r="F115" s="4">
        <v>1</v>
      </c>
      <c t="s" r="G115" s="4">
        <v>1</v>
      </c>
    </row>
    <row r="116">
      <c t="s" r="A116" s="4">
        <v>1</v>
      </c>
      <c t="s" r="B116" s="5">
        <v>1</v>
      </c>
      <c t="s" r="C116" s="4">
        <v>114</v>
      </c>
      <c t="s" r="D116" s="4">
        <v>1</v>
      </c>
      <c t="s" r="E116" s="4">
        <v>1</v>
      </c>
      <c t="s" r="F116" s="4">
        <v>1</v>
      </c>
      <c t="s" r="G116" s="4">
        <v>1</v>
      </c>
    </row>
    <row r="117">
      <c t="s" r="A117" s="4">
        <v>1</v>
      </c>
      <c t="s" r="B117" s="5">
        <v>1</v>
      </c>
      <c t="s" r="C117" s="4">
        <v>115</v>
      </c>
      <c t="s" r="D117" s="4">
        <v>1</v>
      </c>
      <c t="s" r="E117" s="4">
        <v>1</v>
      </c>
      <c t="s" r="F117" s="4">
        <v>1</v>
      </c>
      <c t="s" r="G117" s="4">
        <v>1</v>
      </c>
    </row>
    <row r="118">
      <c t="s" r="A118" s="4">
        <v>1</v>
      </c>
      <c t="s" r="B118" s="5">
        <v>1</v>
      </c>
      <c t="s" r="C118" s="8">
        <v>20</v>
      </c>
      <c t="s" r="D118" s="4">
        <v>1</v>
      </c>
      <c t="s" r="E118" s="4">
        <v>1</v>
      </c>
      <c t="s" r="F118" s="4">
        <v>1</v>
      </c>
      <c t="s" r="G118" s="4">
        <v>1</v>
      </c>
    </row>
    <row r="119">
      <c t="s" r="A119" s="4">
        <v>1</v>
      </c>
      <c t="s" r="B119" s="5">
        <v>1</v>
      </c>
      <c t="s" r="C119" s="4">
        <v>1</v>
      </c>
      <c t="s" r="D119" s="4">
        <v>1</v>
      </c>
      <c t="s" r="E119" s="4">
        <v>1</v>
      </c>
      <c t="s" r="F119" s="4">
        <v>1</v>
      </c>
      <c t="s" r="G119" s="4">
        <v>1</v>
      </c>
    </row>
    <row r="120">
      <c t="s" r="A120" s="2">
        <v>116</v>
      </c>
      <c t="s" r="B120" s="6">
        <v>117</v>
      </c>
      <c t="s" r="C120" s="9">
        <v>118</v>
      </c>
      <c t="s" r="D120" s="4">
        <v>1</v>
      </c>
      <c t="s" r="E120" s="4">
        <v>1</v>
      </c>
      <c t="s" r="F120" s="4">
        <v>1</v>
      </c>
      <c t="s" r="G120" s="4">
        <v>1</v>
      </c>
    </row>
    <row r="121">
      <c t="s" r="A121" s="4">
        <v>1</v>
      </c>
      <c t="s" r="B121" s="5">
        <v>1</v>
      </c>
      <c t="s" r="C121" s="9">
        <v>119</v>
      </c>
      <c t="s" r="D121" s="4">
        <v>1</v>
      </c>
      <c t="s" r="E121" s="4">
        <v>1</v>
      </c>
      <c t="s" r="F121" s="4">
        <v>1</v>
      </c>
      <c t="s" r="G121" s="4">
        <v>1</v>
      </c>
    </row>
    <row r="122">
      <c t="s" r="A122" s="4">
        <v>1</v>
      </c>
      <c t="s" r="B122" s="5">
        <v>1</v>
      </c>
      <c t="s" r="C122" s="4">
        <v>120</v>
      </c>
      <c t="s" r="D122" s="4">
        <v>1</v>
      </c>
      <c t="s" r="E122" s="4">
        <v>1</v>
      </c>
      <c t="s" r="F122" s="4">
        <v>1</v>
      </c>
      <c t="s" r="G122" s="4">
        <v>1</v>
      </c>
    </row>
    <row r="123">
      <c t="s" r="A123" s="4">
        <v>1</v>
      </c>
      <c t="s" r="B123" s="5">
        <v>1</v>
      </c>
      <c t="s" r="C123" s="8">
        <v>20</v>
      </c>
      <c t="s" r="D123" s="4">
        <v>1</v>
      </c>
      <c t="s" r="E123" s="4">
        <v>1</v>
      </c>
      <c t="s" r="F123" s="4">
        <v>1</v>
      </c>
      <c t="s" r="G123" s="4">
        <v>1</v>
      </c>
    </row>
    <row r="124">
      <c t="s" r="A124" s="4">
        <v>1</v>
      </c>
      <c t="s" r="B124" s="5">
        <v>1</v>
      </c>
      <c t="s" r="C124" s="4">
        <v>1</v>
      </c>
      <c t="s" r="D124" s="4">
        <v>1</v>
      </c>
      <c t="s" r="E124" s="4">
        <v>1</v>
      </c>
      <c t="s" r="F124" s="4">
        <v>1</v>
      </c>
      <c t="s" r="G124" s="4">
        <v>1</v>
      </c>
    </row>
    <row r="125">
      <c t="s" r="A125" s="2">
        <v>121</v>
      </c>
      <c t="s" r="B125" s="6">
        <v>122</v>
      </c>
      <c t="s" r="C125" s="9">
        <v>123</v>
      </c>
      <c t="s" r="D125" s="4">
        <v>1</v>
      </c>
      <c t="s" r="E125" s="4">
        <v>1</v>
      </c>
      <c t="s" r="F125" s="4">
        <v>1</v>
      </c>
      <c t="s" r="G125" s="4">
        <v>1</v>
      </c>
    </row>
    <row r="126">
      <c t="s" r="A126" s="4">
        <v>1</v>
      </c>
      <c t="s" r="B126" s="5">
        <v>1</v>
      </c>
      <c t="s" r="C126" s="9">
        <v>124</v>
      </c>
      <c t="s" r="D126" s="4">
        <v>1</v>
      </c>
      <c t="s" r="E126" s="4">
        <v>1</v>
      </c>
      <c t="s" r="F126" s="4">
        <v>1</v>
      </c>
      <c t="s" r="G126" s="4">
        <v>1</v>
      </c>
    </row>
    <row r="127">
      <c t="s" r="A127" s="4">
        <v>1</v>
      </c>
      <c t="s" r="B127" s="5">
        <v>1</v>
      </c>
      <c t="s" r="C127" s="4">
        <v>125</v>
      </c>
      <c t="s" r="D127" s="4">
        <v>1</v>
      </c>
      <c t="s" r="E127" s="4">
        <v>1</v>
      </c>
      <c t="s" r="F127" s="4">
        <v>1</v>
      </c>
      <c t="s" r="G127" s="4">
        <v>1</v>
      </c>
    </row>
    <row r="128">
      <c t="s" r="A128" s="4">
        <v>1</v>
      </c>
      <c t="s" r="B128" s="5">
        <v>1</v>
      </c>
      <c t="s" r="C128" s="4">
        <v>45</v>
      </c>
      <c t="s" r="D128" s="4">
        <v>1</v>
      </c>
      <c t="s" r="E128" s="4">
        <v>1</v>
      </c>
      <c t="s" r="F128" s="4">
        <v>1</v>
      </c>
      <c t="s" r="G128" s="4">
        <v>1</v>
      </c>
    </row>
    <row r="129">
      <c t="s" r="A129" s="4">
        <v>1</v>
      </c>
      <c t="s" r="B129" s="5">
        <v>1</v>
      </c>
      <c t="s" r="C129" s="4">
        <v>126</v>
      </c>
      <c t="s" r="D129" s="4">
        <v>1</v>
      </c>
      <c t="s" r="E129" s="4">
        <v>1</v>
      </c>
      <c t="s" r="F129" s="4">
        <v>1</v>
      </c>
      <c t="s" r="G129" s="4">
        <v>1</v>
      </c>
    </row>
    <row r="130">
      <c t="s" r="A130" s="4">
        <v>1</v>
      </c>
      <c t="s" r="B130" s="5">
        <v>1</v>
      </c>
      <c t="s" r="C130" s="8">
        <v>20</v>
      </c>
      <c t="s" r="D130" s="4">
        <v>1</v>
      </c>
      <c t="s" r="E130" s="4">
        <v>1</v>
      </c>
      <c t="s" r="F130" s="4">
        <v>1</v>
      </c>
      <c t="s" r="G130" s="4">
        <v>1</v>
      </c>
    </row>
    <row r="131">
      <c t="s" r="A131" s="4">
        <v>1</v>
      </c>
      <c t="s" r="B131" s="5">
        <v>1</v>
      </c>
      <c t="s" r="C131" s="10">
        <v>1</v>
      </c>
      <c t="s" r="D131" s="11">
        <v>32</v>
      </c>
      <c r="E131" s="12">
        <v>1</v>
      </c>
      <c t="s" r="F131" s="13">
        <v>1</v>
      </c>
      <c t="str" r="G131" s="14">
        <f>IF(F131="",0,E131*F131)</f>
        <v/>
      </c>
    </row>
    <row r="132">
      <c t="s" r="A132" s="4">
        <v>1</v>
      </c>
      <c t="s" r="B132" s="5">
        <v>1</v>
      </c>
      <c t="s" r="C132" s="4">
        <v>1</v>
      </c>
      <c t="s" r="D132" s="4">
        <v>1</v>
      </c>
      <c t="s" r="E132" s="4">
        <v>1</v>
      </c>
      <c t="s" r="F132" s="4">
        <v>1</v>
      </c>
      <c t="s" r="G132" s="4">
        <v>1</v>
      </c>
    </row>
    <row r="133">
      <c t="s" r="A133" s="2">
        <v>127</v>
      </c>
      <c t="s" r="B133" s="6">
        <v>128</v>
      </c>
      <c t="s" r="C133" s="9">
        <v>129</v>
      </c>
      <c t="s" r="D133" s="4">
        <v>1</v>
      </c>
      <c t="s" r="E133" s="4">
        <v>1</v>
      </c>
      <c t="s" r="F133" s="4">
        <v>1</v>
      </c>
      <c t="s" r="G133" s="4">
        <v>1</v>
      </c>
    </row>
    <row r="134">
      <c t="s" r="A134" s="4">
        <v>1</v>
      </c>
      <c t="s" r="B134" s="5">
        <v>1</v>
      </c>
      <c t="s" r="C134" s="9">
        <v>130</v>
      </c>
      <c t="s" r="D134" s="4">
        <v>1</v>
      </c>
      <c t="s" r="E134" s="4">
        <v>1</v>
      </c>
      <c t="s" r="F134" s="4">
        <v>1</v>
      </c>
      <c t="s" r="G134" s="4">
        <v>1</v>
      </c>
    </row>
    <row r="135">
      <c t="s" r="A135" s="4">
        <v>1</v>
      </c>
      <c t="s" r="B135" s="5">
        <v>1</v>
      </c>
      <c t="s" r="C135" s="4">
        <v>131</v>
      </c>
      <c t="s" r="D135" s="4">
        <v>1</v>
      </c>
      <c t="s" r="E135" s="4">
        <v>1</v>
      </c>
      <c t="s" r="F135" s="4">
        <v>1</v>
      </c>
      <c t="s" r="G135" s="4">
        <v>1</v>
      </c>
    </row>
    <row r="136">
      <c t="s" r="A136" s="4">
        <v>1</v>
      </c>
      <c t="s" r="B136" s="5">
        <v>1</v>
      </c>
      <c t="s" r="C136" s="4">
        <v>45</v>
      </c>
      <c t="s" r="D136" s="4">
        <v>1</v>
      </c>
      <c t="s" r="E136" s="4">
        <v>1</v>
      </c>
      <c t="s" r="F136" s="4">
        <v>1</v>
      </c>
      <c t="s" r="G136" s="4">
        <v>1</v>
      </c>
    </row>
    <row r="137">
      <c t="s" r="A137" s="4">
        <v>1</v>
      </c>
      <c t="s" r="B137" s="5">
        <v>1</v>
      </c>
      <c t="s" r="C137" s="4">
        <v>132</v>
      </c>
      <c t="s" r="D137" s="4">
        <v>1</v>
      </c>
      <c t="s" r="E137" s="4">
        <v>1</v>
      </c>
      <c t="s" r="F137" s="4">
        <v>1</v>
      </c>
      <c t="s" r="G137" s="4">
        <v>1</v>
      </c>
    </row>
    <row r="138">
      <c t="s" r="A138" s="4">
        <v>1</v>
      </c>
      <c t="s" r="B138" s="5">
        <v>1</v>
      </c>
      <c t="s" r="C138" s="8">
        <v>20</v>
      </c>
      <c t="s" r="D138" s="4">
        <v>1</v>
      </c>
      <c t="s" r="E138" s="4">
        <v>1</v>
      </c>
      <c t="s" r="F138" s="4">
        <v>1</v>
      </c>
      <c t="s" r="G138" s="4">
        <v>1</v>
      </c>
    </row>
    <row r="139">
      <c t="s" r="A139" s="4">
        <v>1</v>
      </c>
      <c t="s" r="B139" s="5">
        <v>1</v>
      </c>
      <c t="s" r="C139" s="10">
        <v>1</v>
      </c>
      <c t="s" r="D139" s="11">
        <v>32</v>
      </c>
      <c r="E139" s="12">
        <v>1</v>
      </c>
      <c t="s" r="F139" s="13">
        <v>1</v>
      </c>
      <c t="str" r="G139" s="14">
        <f>IF(F139="",0,E139*F139)</f>
        <v/>
      </c>
    </row>
    <row r="140">
      <c t="s" r="A140" s="4">
        <v>1</v>
      </c>
      <c t="s" r="B140" s="5">
        <v>1</v>
      </c>
      <c t="s" r="C140" s="4">
        <v>1</v>
      </c>
      <c t="s" r="D140" s="4">
        <v>1</v>
      </c>
      <c t="s" r="E140" s="4">
        <v>1</v>
      </c>
      <c t="s" r="F140" s="4">
        <v>1</v>
      </c>
      <c t="s" r="G140" s="4">
        <v>1</v>
      </c>
    </row>
    <row r="141">
      <c t="s" r="A141" s="2">
        <v>133</v>
      </c>
      <c t="s" r="B141" s="6">
        <v>134</v>
      </c>
      <c t="s" r="C141" s="9">
        <v>135</v>
      </c>
      <c t="s" r="D141" s="4">
        <v>1</v>
      </c>
      <c t="s" r="E141" s="4">
        <v>1</v>
      </c>
      <c t="s" r="F141" s="4">
        <v>1</v>
      </c>
      <c t="s" r="G141" s="4">
        <v>1</v>
      </c>
    </row>
    <row r="142">
      <c t="s" r="A142" s="4">
        <v>1</v>
      </c>
      <c t="s" r="B142" s="5">
        <v>1</v>
      </c>
      <c t="s" r="C142" s="9">
        <v>136</v>
      </c>
      <c t="s" r="D142" s="4">
        <v>1</v>
      </c>
      <c t="s" r="E142" s="4">
        <v>1</v>
      </c>
      <c t="s" r="F142" s="4">
        <v>1</v>
      </c>
      <c t="s" r="G142" s="4">
        <v>1</v>
      </c>
    </row>
    <row r="143">
      <c t="s" r="A143" s="4">
        <v>1</v>
      </c>
      <c t="s" r="B143" s="5">
        <v>1</v>
      </c>
      <c t="s" r="C143" s="4">
        <v>45</v>
      </c>
      <c t="s" r="D143" s="4">
        <v>1</v>
      </c>
      <c t="s" r="E143" s="4">
        <v>1</v>
      </c>
      <c t="s" r="F143" s="4">
        <v>1</v>
      </c>
      <c t="s" r="G143" s="4">
        <v>1</v>
      </c>
    </row>
    <row r="144">
      <c t="s" r="A144" s="4">
        <v>1</v>
      </c>
      <c t="s" r="B144" s="5">
        <v>1</v>
      </c>
      <c t="s" r="C144" s="4">
        <v>137</v>
      </c>
      <c t="s" r="D144" s="4">
        <v>1</v>
      </c>
      <c t="s" r="E144" s="4">
        <v>1</v>
      </c>
      <c t="s" r="F144" s="4">
        <v>1</v>
      </c>
      <c t="s" r="G144" s="4">
        <v>1</v>
      </c>
    </row>
    <row r="145">
      <c t="s" r="A145" s="4">
        <v>1</v>
      </c>
      <c t="s" r="B145" s="5">
        <v>1</v>
      </c>
      <c t="s" r="C145" s="8">
        <v>20</v>
      </c>
      <c t="s" r="D145" s="4">
        <v>1</v>
      </c>
      <c t="s" r="E145" s="4">
        <v>1</v>
      </c>
      <c t="s" r="F145" s="4">
        <v>1</v>
      </c>
      <c t="s" r="G145" s="4">
        <v>1</v>
      </c>
    </row>
    <row r="146">
      <c t="s" r="A146" s="4">
        <v>1</v>
      </c>
      <c t="s" r="B146" s="5">
        <v>1</v>
      </c>
      <c t="s" r="C146" s="10">
        <v>1</v>
      </c>
      <c t="s" r="D146" s="11">
        <v>32</v>
      </c>
      <c r="E146" s="12">
        <v>1</v>
      </c>
      <c t="s" r="F146" s="13">
        <v>1</v>
      </c>
      <c t="str" r="G146" s="14">
        <f>IF(F146="",0,E146*F146)</f>
        <v/>
      </c>
    </row>
    <row r="147">
      <c t="s" r="A147" s="4">
        <v>1</v>
      </c>
      <c t="s" r="B147" s="5">
        <v>1</v>
      </c>
      <c t="s" r="C147" s="4">
        <v>1</v>
      </c>
      <c t="s" r="D147" s="4">
        <v>1</v>
      </c>
      <c t="s" r="E147" s="4">
        <v>1</v>
      </c>
      <c t="s" r="F147" s="4">
        <v>1</v>
      </c>
      <c t="s" r="G147" s="4">
        <v>1</v>
      </c>
    </row>
    <row r="148">
      <c t="s" r="A148" s="3">
        <v>9</v>
      </c>
      <c t="s" r="B148" s="3">
        <v>10</v>
      </c>
      <c t="s" r="C148" s="3">
        <v>11</v>
      </c>
      <c t="s" r="D148" s="3">
        <v>12</v>
      </c>
      <c t="s" r="E148" s="3">
        <v>13</v>
      </c>
      <c t="s" r="F148" s="3">
        <v>14</v>
      </c>
      <c t="s" r="G148" s="3">
        <v>15</v>
      </c>
    </row>
    <row r="149">
      <c t="s" r="A149" s="4">
        <v>1</v>
      </c>
      <c t="s" r="B149" s="5">
        <v>1</v>
      </c>
      <c t="s" r="C149" s="4">
        <v>1</v>
      </c>
      <c t="s" r="D149" s="4">
        <v>1</v>
      </c>
      <c t="s" r="E149" s="4">
        <v>1</v>
      </c>
      <c t="s" r="F149" s="4">
        <v>1</v>
      </c>
      <c t="s" r="G149" s="4">
        <v>1</v>
      </c>
    </row>
    <row r="150">
      <c t="s" r="A150" s="4">
        <v>1</v>
      </c>
      <c t="s" r="B150" s="6">
        <v>138</v>
      </c>
      <c t="s" r="C150" s="7">
        <v>139</v>
      </c>
      <c t="s" r="D150" s="4">
        <v>1</v>
      </c>
      <c t="s" r="E150" s="4">
        <v>1</v>
      </c>
      <c t="s" r="F150" s="4">
        <v>1</v>
      </c>
      <c t="s" r="G150" s="4">
        <v>1</v>
      </c>
    </row>
    <row r="151">
      <c t="s" r="A151" s="4">
        <v>1</v>
      </c>
      <c t="s" r="B151" s="5">
        <v>1</v>
      </c>
      <c t="s" r="C151" s="4">
        <v>1</v>
      </c>
      <c t="s" r="D151" s="4">
        <v>1</v>
      </c>
      <c t="s" r="E151" s="4">
        <v>1</v>
      </c>
      <c t="s" r="F151" s="4">
        <v>1</v>
      </c>
      <c t="s" r="G151" s="4">
        <v>1</v>
      </c>
    </row>
    <row r="152">
      <c t="s" r="A152" s="2">
        <v>140</v>
      </c>
      <c t="s" r="B152" s="6">
        <v>141</v>
      </c>
      <c t="s" r="C152" s="9">
        <v>21</v>
      </c>
      <c t="s" r="D152" s="4">
        <v>1</v>
      </c>
      <c t="s" r="E152" s="4">
        <v>1</v>
      </c>
      <c t="s" r="F152" s="4">
        <v>1</v>
      </c>
      <c t="s" r="G152" s="4">
        <v>1</v>
      </c>
    </row>
    <row r="153">
      <c t="s" r="A153" s="4">
        <v>1</v>
      </c>
      <c t="s" r="B153" s="5">
        <v>1</v>
      </c>
      <c t="s" r="C153" s="9">
        <v>142</v>
      </c>
      <c t="s" r="D153" s="4">
        <v>1</v>
      </c>
      <c t="s" r="E153" s="4">
        <v>1</v>
      </c>
      <c t="s" r="F153" s="4">
        <v>1</v>
      </c>
      <c t="s" r="G153" s="4">
        <v>1</v>
      </c>
    </row>
    <row r="154">
      <c t="s" r="A154" s="4">
        <v>1</v>
      </c>
      <c t="s" r="B154" s="5">
        <v>1</v>
      </c>
      <c t="s" r="C154" s="4">
        <v>45</v>
      </c>
      <c t="s" r="D154" s="4">
        <v>1</v>
      </c>
      <c t="s" r="E154" s="4">
        <v>1</v>
      </c>
      <c t="s" r="F154" s="4">
        <v>1</v>
      </c>
      <c t="s" r="G154" s="4">
        <v>1</v>
      </c>
    </row>
    <row r="155">
      <c t="s" r="A155" s="4">
        <v>1</v>
      </c>
      <c t="s" r="B155" s="5">
        <v>1</v>
      </c>
      <c t="s" r="C155" s="4">
        <v>143</v>
      </c>
      <c t="s" r="D155" s="4">
        <v>1</v>
      </c>
      <c t="s" r="E155" s="4">
        <v>1</v>
      </c>
      <c t="s" r="F155" s="4">
        <v>1</v>
      </c>
      <c t="s" r="G155" s="4">
        <v>1</v>
      </c>
    </row>
    <row r="156">
      <c t="s" r="A156" s="4">
        <v>1</v>
      </c>
      <c t="s" r="B156" s="5">
        <v>1</v>
      </c>
      <c t="s" r="C156" s="8">
        <v>20</v>
      </c>
      <c t="s" r="D156" s="4">
        <v>1</v>
      </c>
      <c t="s" r="E156" s="4">
        <v>1</v>
      </c>
      <c t="s" r="F156" s="4">
        <v>1</v>
      </c>
      <c t="s" r="G156" s="4">
        <v>1</v>
      </c>
    </row>
    <row r="157">
      <c t="s" r="A157" s="4">
        <v>1</v>
      </c>
      <c t="s" r="B157" s="5">
        <v>1</v>
      </c>
      <c t="s" r="C157" s="4">
        <v>1</v>
      </c>
      <c t="s" r="D157" s="4">
        <v>1</v>
      </c>
      <c t="s" r="E157" s="4">
        <v>1</v>
      </c>
      <c t="s" r="F157" s="4">
        <v>1</v>
      </c>
      <c t="s" r="G157" s="4">
        <v>1</v>
      </c>
    </row>
    <row r="158">
      <c t="s" r="A158" s="2">
        <v>144</v>
      </c>
      <c t="s" r="B158" s="6">
        <v>145</v>
      </c>
      <c t="s" r="C158" s="9">
        <v>146</v>
      </c>
      <c t="s" r="D158" s="4">
        <v>1</v>
      </c>
      <c t="s" r="E158" s="4">
        <v>1</v>
      </c>
      <c t="s" r="F158" s="4">
        <v>1</v>
      </c>
      <c t="s" r="G158" s="4">
        <v>1</v>
      </c>
    </row>
    <row r="159">
      <c t="s" r="A159" s="4">
        <v>1</v>
      </c>
      <c t="s" r="B159" s="5">
        <v>1</v>
      </c>
      <c t="s" r="C159" s="9">
        <v>147</v>
      </c>
      <c t="s" r="D159" s="4">
        <v>1</v>
      </c>
      <c t="s" r="E159" s="4">
        <v>1</v>
      </c>
      <c t="s" r="F159" s="4">
        <v>1</v>
      </c>
      <c t="s" r="G159" s="4">
        <v>1</v>
      </c>
    </row>
    <row r="160">
      <c t="s" r="A160" s="4">
        <v>1</v>
      </c>
      <c t="s" r="B160" s="5">
        <v>1</v>
      </c>
      <c t="s" r="C160" s="4">
        <v>148</v>
      </c>
      <c t="s" r="D160" s="4">
        <v>1</v>
      </c>
      <c t="s" r="E160" s="4">
        <v>1</v>
      </c>
      <c t="s" r="F160" s="4">
        <v>1</v>
      </c>
      <c t="s" r="G160" s="4">
        <v>1</v>
      </c>
    </row>
    <row r="161">
      <c t="s" r="A161" s="4">
        <v>1</v>
      </c>
      <c t="s" r="B161" s="5">
        <v>1</v>
      </c>
      <c t="s" r="C161" s="4">
        <v>44</v>
      </c>
      <c t="s" r="D161" s="4">
        <v>1</v>
      </c>
      <c t="s" r="E161" s="4">
        <v>1</v>
      </c>
      <c t="s" r="F161" s="4">
        <v>1</v>
      </c>
      <c t="s" r="G161" s="4">
        <v>1</v>
      </c>
    </row>
    <row r="162">
      <c t="s" r="A162" s="4">
        <v>1</v>
      </c>
      <c t="s" r="B162" s="5">
        <v>1</v>
      </c>
      <c t="s" r="C162" s="8">
        <v>20</v>
      </c>
      <c t="s" r="D162" s="4">
        <v>1</v>
      </c>
      <c t="s" r="E162" s="4">
        <v>1</v>
      </c>
      <c t="s" r="F162" s="4">
        <v>1</v>
      </c>
      <c t="s" r="G162" s="4">
        <v>1</v>
      </c>
    </row>
    <row r="163">
      <c t="s" r="A163" s="4">
        <v>1</v>
      </c>
      <c t="s" r="B163" s="5">
        <v>1</v>
      </c>
      <c t="s" r="C163" s="4">
        <v>1</v>
      </c>
      <c t="s" r="D163" s="4">
        <v>1</v>
      </c>
      <c t="s" r="E163" s="4">
        <v>1</v>
      </c>
      <c t="s" r="F163" s="4">
        <v>1</v>
      </c>
      <c t="s" r="G163" s="4">
        <v>1</v>
      </c>
    </row>
    <row r="164">
      <c t="s" r="A164" s="2">
        <v>149</v>
      </c>
      <c t="s" r="B164" s="6">
        <v>150</v>
      </c>
      <c t="s" r="C164" s="9">
        <v>151</v>
      </c>
      <c t="s" r="D164" s="4">
        <v>1</v>
      </c>
      <c t="s" r="E164" s="4">
        <v>1</v>
      </c>
      <c t="s" r="F164" s="4">
        <v>1</v>
      </c>
      <c t="s" r="G164" s="4">
        <v>1</v>
      </c>
    </row>
    <row r="165">
      <c t="s" r="A165" s="4">
        <v>1</v>
      </c>
      <c t="s" r="B165" s="5">
        <v>1</v>
      </c>
      <c t="s" r="C165" s="9">
        <v>152</v>
      </c>
      <c t="s" r="D165" s="4">
        <v>1</v>
      </c>
      <c t="s" r="E165" s="4">
        <v>1</v>
      </c>
      <c t="s" r="F165" s="4">
        <v>1</v>
      </c>
      <c t="s" r="G165" s="4">
        <v>1</v>
      </c>
    </row>
    <row r="166">
      <c t="s" r="A166" s="4">
        <v>1</v>
      </c>
      <c t="s" r="B166" s="5">
        <v>1</v>
      </c>
      <c t="s" r="C166" s="4">
        <v>44</v>
      </c>
      <c t="s" r="D166" s="4">
        <v>1</v>
      </c>
      <c t="s" r="E166" s="4">
        <v>1</v>
      </c>
      <c t="s" r="F166" s="4">
        <v>1</v>
      </c>
      <c t="s" r="G166" s="4">
        <v>1</v>
      </c>
    </row>
    <row r="167">
      <c t="s" r="A167" s="4">
        <v>1</v>
      </c>
      <c t="s" r="B167" s="5">
        <v>1</v>
      </c>
      <c t="s" r="C167" s="4">
        <v>45</v>
      </c>
      <c t="s" r="D167" s="4">
        <v>1</v>
      </c>
      <c t="s" r="E167" s="4">
        <v>1</v>
      </c>
      <c t="s" r="F167" s="4">
        <v>1</v>
      </c>
      <c t="s" r="G167" s="4">
        <v>1</v>
      </c>
    </row>
    <row r="168">
      <c t="s" r="A168" s="4">
        <v>1</v>
      </c>
      <c t="s" r="B168" s="5">
        <v>1</v>
      </c>
      <c t="s" r="C168" s="4">
        <v>153</v>
      </c>
      <c t="s" r="D168" s="4">
        <v>1</v>
      </c>
      <c t="s" r="E168" s="4">
        <v>1</v>
      </c>
      <c t="s" r="F168" s="4">
        <v>1</v>
      </c>
      <c t="s" r="G168" s="4">
        <v>1</v>
      </c>
    </row>
    <row r="169">
      <c t="s" r="A169" s="4">
        <v>1</v>
      </c>
      <c t="s" r="B169" s="5">
        <v>1</v>
      </c>
      <c t="s" r="C169" s="8">
        <v>20</v>
      </c>
      <c t="s" r="D169" s="4">
        <v>1</v>
      </c>
      <c t="s" r="E169" s="4">
        <v>1</v>
      </c>
      <c t="s" r="F169" s="4">
        <v>1</v>
      </c>
      <c t="s" r="G169" s="4">
        <v>1</v>
      </c>
    </row>
    <row r="170">
      <c t="s" r="A170" s="4">
        <v>1</v>
      </c>
      <c t="s" r="B170" s="5">
        <v>1</v>
      </c>
      <c t="s" r="C170" s="10">
        <v>1</v>
      </c>
      <c t="s" r="D170" s="11">
        <v>32</v>
      </c>
      <c r="E170" s="12">
        <v>1</v>
      </c>
      <c t="s" r="F170" s="13">
        <v>1</v>
      </c>
      <c t="str" r="G170" s="14">
        <f>IF(F170="",0,E170*F170)</f>
        <v/>
      </c>
    </row>
    <row r="171">
      <c t="s" r="A171" s="4">
        <v>1</v>
      </c>
      <c t="s" r="B171" s="5">
        <v>1</v>
      </c>
      <c t="s" r="C171" s="4">
        <v>1</v>
      </c>
      <c t="s" r="D171" s="4">
        <v>1</v>
      </c>
      <c t="s" r="E171" s="4">
        <v>1</v>
      </c>
      <c t="s" r="F171" s="4">
        <v>1</v>
      </c>
      <c t="s" r="G171" s="4">
        <v>1</v>
      </c>
    </row>
    <row r="172">
      <c t="s" r="A172" s="2">
        <v>154</v>
      </c>
      <c t="s" r="B172" s="6">
        <v>155</v>
      </c>
      <c t="s" r="C172" s="9">
        <v>156</v>
      </c>
      <c t="s" r="D172" s="4">
        <v>1</v>
      </c>
      <c t="s" r="E172" s="4">
        <v>1</v>
      </c>
      <c t="s" r="F172" s="4">
        <v>1</v>
      </c>
      <c t="s" r="G172" s="4">
        <v>1</v>
      </c>
    </row>
    <row r="173">
      <c t="s" r="A173" s="4">
        <v>1</v>
      </c>
      <c t="s" r="B173" s="5">
        <v>1</v>
      </c>
      <c t="s" r="C173" s="9">
        <v>157</v>
      </c>
      <c t="s" r="D173" s="4">
        <v>1</v>
      </c>
      <c t="s" r="E173" s="4">
        <v>1</v>
      </c>
      <c t="s" r="F173" s="4">
        <v>1</v>
      </c>
      <c t="s" r="G173" s="4">
        <v>1</v>
      </c>
    </row>
    <row r="174">
      <c t="s" r="A174" s="4">
        <v>1</v>
      </c>
      <c t="s" r="B174" s="5">
        <v>1</v>
      </c>
      <c t="s" r="C174" s="4">
        <v>44</v>
      </c>
      <c t="s" r="D174" s="4">
        <v>1</v>
      </c>
      <c t="s" r="E174" s="4">
        <v>1</v>
      </c>
      <c t="s" r="F174" s="4">
        <v>1</v>
      </c>
      <c t="s" r="G174" s="4">
        <v>1</v>
      </c>
    </row>
    <row r="175">
      <c t="s" r="A175" s="4">
        <v>1</v>
      </c>
      <c t="s" r="B175" s="5">
        <v>1</v>
      </c>
      <c t="s" r="C175" s="8">
        <v>20</v>
      </c>
      <c t="s" r="D175" s="4">
        <v>1</v>
      </c>
      <c t="s" r="E175" s="4">
        <v>1</v>
      </c>
      <c t="s" r="F175" s="4">
        <v>1</v>
      </c>
      <c t="s" r="G175" s="4">
        <v>1</v>
      </c>
    </row>
    <row r="176">
      <c t="s" r="A176" s="4">
        <v>1</v>
      </c>
      <c t="s" r="B176" s="5">
        <v>1</v>
      </c>
      <c t="s" r="C176" s="4">
        <v>1</v>
      </c>
      <c t="s" r="D176" s="4">
        <v>1</v>
      </c>
      <c t="s" r="E176" s="4">
        <v>1</v>
      </c>
      <c t="s" r="F176" s="4">
        <v>1</v>
      </c>
      <c t="s" r="G176" s="4">
        <v>1</v>
      </c>
    </row>
    <row r="177">
      <c t="s" r="A177" s="2">
        <v>158</v>
      </c>
      <c t="s" r="B177" s="6">
        <v>159</v>
      </c>
      <c t="s" r="C177" s="9">
        <v>160</v>
      </c>
      <c t="s" r="D177" s="4">
        <v>1</v>
      </c>
      <c t="s" r="E177" s="4">
        <v>1</v>
      </c>
      <c t="s" r="F177" s="4">
        <v>1</v>
      </c>
      <c t="s" r="G177" s="4">
        <v>1</v>
      </c>
    </row>
    <row r="178">
      <c t="s" r="A178" s="4">
        <v>1</v>
      </c>
      <c t="s" r="B178" s="5">
        <v>1</v>
      </c>
      <c t="s" r="C178" s="9">
        <v>161</v>
      </c>
      <c t="s" r="D178" s="4">
        <v>1</v>
      </c>
      <c t="s" r="E178" s="4">
        <v>1</v>
      </c>
      <c t="s" r="F178" s="4">
        <v>1</v>
      </c>
      <c t="s" r="G178" s="4">
        <v>1</v>
      </c>
    </row>
    <row r="179">
      <c t="s" r="A179" s="4">
        <v>1</v>
      </c>
      <c t="s" r="B179" s="5">
        <v>1</v>
      </c>
      <c t="s" r="C179" s="4">
        <v>162</v>
      </c>
      <c t="s" r="D179" s="4">
        <v>1</v>
      </c>
      <c t="s" r="E179" s="4">
        <v>1</v>
      </c>
      <c t="s" r="F179" s="4">
        <v>1</v>
      </c>
      <c t="s" r="G179" s="4">
        <v>1</v>
      </c>
    </row>
    <row r="180">
      <c t="s" r="A180" s="4">
        <v>1</v>
      </c>
      <c t="s" r="B180" s="5">
        <v>1</v>
      </c>
      <c t="s" r="C180" s="4">
        <v>45</v>
      </c>
      <c t="s" r="D180" s="4">
        <v>1</v>
      </c>
      <c t="s" r="E180" s="4">
        <v>1</v>
      </c>
      <c t="s" r="F180" s="4">
        <v>1</v>
      </c>
      <c t="s" r="G180" s="4">
        <v>1</v>
      </c>
    </row>
    <row r="181">
      <c t="s" r="A181" s="4">
        <v>1</v>
      </c>
      <c t="s" r="B181" s="5">
        <v>1</v>
      </c>
      <c t="s" r="C181" s="4">
        <v>163</v>
      </c>
      <c t="s" r="D181" s="4">
        <v>1</v>
      </c>
      <c t="s" r="E181" s="4">
        <v>1</v>
      </c>
      <c t="s" r="F181" s="4">
        <v>1</v>
      </c>
      <c t="s" r="G181" s="4">
        <v>1</v>
      </c>
    </row>
    <row r="182">
      <c t="s" r="A182" s="4">
        <v>1</v>
      </c>
      <c t="s" r="B182" s="5">
        <v>1</v>
      </c>
      <c t="s" r="C182" s="8">
        <v>20</v>
      </c>
      <c t="s" r="D182" s="4">
        <v>1</v>
      </c>
      <c t="s" r="E182" s="4">
        <v>1</v>
      </c>
      <c t="s" r="F182" s="4">
        <v>1</v>
      </c>
      <c t="s" r="G182" s="4">
        <v>1</v>
      </c>
    </row>
    <row r="183">
      <c t="s" r="A183" s="4">
        <v>1</v>
      </c>
      <c t="s" r="B183" s="5">
        <v>1</v>
      </c>
      <c t="s" r="C183" s="10">
        <v>1</v>
      </c>
      <c t="s" r="D183" s="11">
        <v>164</v>
      </c>
      <c r="E183" s="12">
        <v>190</v>
      </c>
      <c t="s" r="F183" s="13">
        <v>1</v>
      </c>
      <c t="str" r="G183" s="14">
        <f>IF(F183="",0,E183*F183)</f>
        <v/>
      </c>
    </row>
    <row r="184">
      <c t="s" r="A184" s="4">
        <v>1</v>
      </c>
      <c t="s" r="B184" s="5">
        <v>1</v>
      </c>
      <c t="s" r="C184" s="4">
        <v>1</v>
      </c>
      <c t="s" r="D184" s="4">
        <v>1</v>
      </c>
      <c t="s" r="E184" s="4">
        <v>1</v>
      </c>
      <c t="s" r="F184" s="4">
        <v>1</v>
      </c>
      <c t="s" r="G184" s="4">
        <v>1</v>
      </c>
    </row>
    <row r="185">
      <c t="s" r="A185" s="2">
        <v>165</v>
      </c>
      <c t="s" r="B185" s="6">
        <v>166</v>
      </c>
      <c t="s" r="C185" s="9">
        <v>167</v>
      </c>
      <c t="s" r="D185" s="4">
        <v>1</v>
      </c>
      <c t="s" r="E185" s="4">
        <v>1</v>
      </c>
      <c t="s" r="F185" s="4">
        <v>1</v>
      </c>
      <c t="s" r="G185" s="4">
        <v>1</v>
      </c>
    </row>
    <row r="186">
      <c t="s" r="A186" s="4">
        <v>1</v>
      </c>
      <c t="s" r="B186" s="5">
        <v>1</v>
      </c>
      <c t="s" r="C186" s="9">
        <v>168</v>
      </c>
      <c t="s" r="D186" s="4">
        <v>1</v>
      </c>
      <c t="s" r="E186" s="4">
        <v>1</v>
      </c>
      <c t="s" r="F186" s="4">
        <v>1</v>
      </c>
      <c t="s" r="G186" s="4">
        <v>1</v>
      </c>
    </row>
    <row r="187">
      <c t="s" r="A187" s="4">
        <v>1</v>
      </c>
      <c t="s" r="B187" s="5">
        <v>1</v>
      </c>
      <c t="s" r="C187" s="4">
        <v>169</v>
      </c>
      <c t="s" r="D187" s="4">
        <v>1</v>
      </c>
      <c t="s" r="E187" s="4">
        <v>1</v>
      </c>
      <c t="s" r="F187" s="4">
        <v>1</v>
      </c>
      <c t="s" r="G187" s="4">
        <v>1</v>
      </c>
    </row>
    <row r="188">
      <c t="s" r="A188" s="4">
        <v>1</v>
      </c>
      <c t="s" r="B188" s="5">
        <v>1</v>
      </c>
      <c t="s" r="C188" s="8">
        <v>20</v>
      </c>
      <c t="s" r="D188" s="4">
        <v>1</v>
      </c>
      <c t="s" r="E188" s="4">
        <v>1</v>
      </c>
      <c t="s" r="F188" s="4">
        <v>1</v>
      </c>
      <c t="s" r="G188" s="4">
        <v>1</v>
      </c>
    </row>
    <row r="189">
      <c t="s" r="A189" s="4">
        <v>1</v>
      </c>
      <c t="s" r="B189" s="5">
        <v>1</v>
      </c>
      <c t="s" r="C189" s="4">
        <v>1</v>
      </c>
      <c t="s" r="D189" s="4">
        <v>1</v>
      </c>
      <c t="s" r="E189" s="4">
        <v>1</v>
      </c>
      <c t="s" r="F189" s="4">
        <v>1</v>
      </c>
      <c t="s" r="G189" s="4">
        <v>1</v>
      </c>
    </row>
    <row r="190">
      <c t="s" r="A190" s="2">
        <v>170</v>
      </c>
      <c t="s" r="B190" s="6">
        <v>171</v>
      </c>
      <c t="s" r="C190" s="9">
        <v>172</v>
      </c>
      <c t="s" r="D190" s="4">
        <v>1</v>
      </c>
      <c t="s" r="E190" s="4">
        <v>1</v>
      </c>
      <c t="s" r="F190" s="4">
        <v>1</v>
      </c>
      <c t="s" r="G190" s="4">
        <v>1</v>
      </c>
    </row>
    <row r="191">
      <c t="s" r="A191" s="4">
        <v>1</v>
      </c>
      <c t="s" r="B191" s="5">
        <v>1</v>
      </c>
      <c t="s" r="C191" s="9">
        <v>173</v>
      </c>
      <c t="s" r="D191" s="4">
        <v>1</v>
      </c>
      <c t="s" r="E191" s="4">
        <v>1</v>
      </c>
      <c t="s" r="F191" s="4">
        <v>1</v>
      </c>
      <c t="s" r="G191" s="4">
        <v>1</v>
      </c>
    </row>
    <row r="192">
      <c t="s" r="A192" s="4">
        <v>1</v>
      </c>
      <c t="s" r="B192" s="5">
        <v>1</v>
      </c>
      <c t="s" r="C192" s="4">
        <v>174</v>
      </c>
      <c t="s" r="D192" s="4">
        <v>1</v>
      </c>
      <c t="s" r="E192" s="4">
        <v>1</v>
      </c>
      <c t="s" r="F192" s="4">
        <v>1</v>
      </c>
      <c t="s" r="G192" s="4">
        <v>1</v>
      </c>
    </row>
    <row r="193">
      <c t="s" r="A193" s="4">
        <v>1</v>
      </c>
      <c t="s" r="B193" s="5">
        <v>1</v>
      </c>
      <c t="s" r="C193" s="4">
        <v>45</v>
      </c>
      <c t="s" r="D193" s="4">
        <v>1</v>
      </c>
      <c t="s" r="E193" s="4">
        <v>1</v>
      </c>
      <c t="s" r="F193" s="4">
        <v>1</v>
      </c>
      <c t="s" r="G193" s="4">
        <v>1</v>
      </c>
    </row>
    <row r="194">
      <c t="s" r="A194" s="4">
        <v>1</v>
      </c>
      <c t="s" r="B194" s="5">
        <v>1</v>
      </c>
      <c t="s" r="C194" s="4">
        <v>175</v>
      </c>
      <c t="s" r="D194" s="4">
        <v>1</v>
      </c>
      <c t="s" r="E194" s="4">
        <v>1</v>
      </c>
      <c t="s" r="F194" s="4">
        <v>1</v>
      </c>
      <c t="s" r="G194" s="4">
        <v>1</v>
      </c>
    </row>
    <row r="195">
      <c t="s" r="A195" s="4">
        <v>1</v>
      </c>
      <c t="s" r="B195" s="5">
        <v>1</v>
      </c>
      <c t="s" r="C195" s="8">
        <v>20</v>
      </c>
      <c t="s" r="D195" s="4">
        <v>1</v>
      </c>
      <c t="s" r="E195" s="4">
        <v>1</v>
      </c>
      <c t="s" r="F195" s="4">
        <v>1</v>
      </c>
      <c t="s" r="G195" s="4">
        <v>1</v>
      </c>
    </row>
    <row r="196">
      <c t="s" r="A196" s="4">
        <v>1</v>
      </c>
      <c t="s" r="B196" s="5">
        <v>1</v>
      </c>
      <c t="s" r="C196" s="10">
        <v>1</v>
      </c>
      <c t="s" r="D196" s="11">
        <v>164</v>
      </c>
      <c r="E196" s="12">
        <v>15</v>
      </c>
      <c t="s" r="F196" s="13">
        <v>1</v>
      </c>
      <c t="str" r="G196" s="14">
        <f>IF(F196="",0,E196*F196)</f>
        <v/>
      </c>
    </row>
    <row r="197">
      <c t="s" r="A197" s="4">
        <v>1</v>
      </c>
      <c t="s" r="B197" s="5">
        <v>1</v>
      </c>
      <c t="s" r="C197" s="4">
        <v>1</v>
      </c>
      <c t="s" r="D197" s="4">
        <v>1</v>
      </c>
      <c t="s" r="E197" s="4">
        <v>1</v>
      </c>
      <c t="s" r="F197" s="4">
        <v>1</v>
      </c>
      <c t="s" r="G197" s="4">
        <v>1</v>
      </c>
    </row>
    <row r="198">
      <c t="s" r="A198" s="2">
        <v>176</v>
      </c>
      <c t="s" r="B198" s="6">
        <v>177</v>
      </c>
      <c t="s" r="C198" s="9">
        <v>178</v>
      </c>
      <c t="s" r="D198" s="4">
        <v>1</v>
      </c>
      <c t="s" r="E198" s="4">
        <v>1</v>
      </c>
      <c t="s" r="F198" s="4">
        <v>1</v>
      </c>
      <c t="s" r="G198" s="4">
        <v>1</v>
      </c>
    </row>
    <row r="199">
      <c t="s" r="A199" s="4">
        <v>1</v>
      </c>
      <c t="s" r="B199" s="5">
        <v>1</v>
      </c>
      <c t="s" r="C199" s="9">
        <v>179</v>
      </c>
      <c t="s" r="D199" s="4">
        <v>1</v>
      </c>
      <c t="s" r="E199" s="4">
        <v>1</v>
      </c>
      <c t="s" r="F199" s="4">
        <v>1</v>
      </c>
      <c t="s" r="G199" s="4">
        <v>1</v>
      </c>
    </row>
    <row r="200">
      <c t="s" r="A200" s="4">
        <v>1</v>
      </c>
      <c t="s" r="B200" s="5">
        <v>1</v>
      </c>
      <c t="s" r="C200" s="4">
        <v>180</v>
      </c>
      <c t="s" r="D200" s="4">
        <v>1</v>
      </c>
      <c t="s" r="E200" s="4">
        <v>1</v>
      </c>
      <c t="s" r="F200" s="4">
        <v>1</v>
      </c>
      <c t="s" r="G200" s="4">
        <v>1</v>
      </c>
    </row>
    <row r="201">
      <c t="s" r="A201" s="4">
        <v>1</v>
      </c>
      <c t="s" r="B201" s="5">
        <v>1</v>
      </c>
      <c t="s" r="C201" s="8">
        <v>20</v>
      </c>
      <c t="s" r="D201" s="4">
        <v>1</v>
      </c>
      <c t="s" r="E201" s="4">
        <v>1</v>
      </c>
      <c t="s" r="F201" s="4">
        <v>1</v>
      </c>
      <c t="s" r="G201" s="4">
        <v>1</v>
      </c>
    </row>
    <row r="202">
      <c t="s" r="A202" s="4">
        <v>1</v>
      </c>
      <c t="s" r="B202" s="5">
        <v>1</v>
      </c>
      <c t="s" r="C202" s="4">
        <v>1</v>
      </c>
      <c t="s" r="D202" s="4">
        <v>1</v>
      </c>
      <c t="s" r="E202" s="4">
        <v>1</v>
      </c>
      <c t="s" r="F202" s="4">
        <v>1</v>
      </c>
      <c t="s" r="G202" s="4">
        <v>1</v>
      </c>
    </row>
    <row r="203">
      <c t="s" r="A203" s="2">
        <v>181</v>
      </c>
      <c t="s" r="B203" s="6">
        <v>182</v>
      </c>
      <c t="s" r="C203" s="9">
        <v>183</v>
      </c>
      <c t="s" r="D203" s="4">
        <v>1</v>
      </c>
      <c t="s" r="E203" s="4">
        <v>1</v>
      </c>
      <c t="s" r="F203" s="4">
        <v>1</v>
      </c>
      <c t="s" r="G203" s="4">
        <v>1</v>
      </c>
    </row>
    <row r="204">
      <c t="s" r="A204" s="4">
        <v>1</v>
      </c>
      <c t="s" r="B204" s="5">
        <v>1</v>
      </c>
      <c t="s" r="C204" s="9">
        <v>184</v>
      </c>
      <c t="s" r="D204" s="4">
        <v>1</v>
      </c>
      <c t="s" r="E204" s="4">
        <v>1</v>
      </c>
      <c t="s" r="F204" s="4">
        <v>1</v>
      </c>
      <c t="s" r="G204" s="4">
        <v>1</v>
      </c>
    </row>
    <row r="205">
      <c t="s" r="A205" s="4">
        <v>1</v>
      </c>
      <c t="s" r="B205" s="5">
        <v>1</v>
      </c>
      <c t="s" r="C205" s="4">
        <v>185</v>
      </c>
      <c t="s" r="D205" s="4">
        <v>1</v>
      </c>
      <c t="s" r="E205" s="4">
        <v>1</v>
      </c>
      <c t="s" r="F205" s="4">
        <v>1</v>
      </c>
      <c t="s" r="G205" s="4">
        <v>1</v>
      </c>
    </row>
    <row r="206">
      <c t="s" r="A206" s="4">
        <v>1</v>
      </c>
      <c t="s" r="B206" s="5">
        <v>1</v>
      </c>
      <c t="s" r="C206" s="4">
        <v>186</v>
      </c>
      <c t="s" r="D206" s="4">
        <v>1</v>
      </c>
      <c t="s" r="E206" s="4">
        <v>1</v>
      </c>
      <c t="s" r="F206" s="4">
        <v>1</v>
      </c>
      <c t="s" r="G206" s="4">
        <v>1</v>
      </c>
    </row>
    <row r="207">
      <c t="s" r="A207" s="4">
        <v>1</v>
      </c>
      <c t="s" r="B207" s="5">
        <v>1</v>
      </c>
      <c t="s" r="C207" s="8">
        <v>20</v>
      </c>
      <c t="s" r="D207" s="4">
        <v>1</v>
      </c>
      <c t="s" r="E207" s="4">
        <v>1</v>
      </c>
      <c t="s" r="F207" s="4">
        <v>1</v>
      </c>
      <c t="s" r="G207" s="4">
        <v>1</v>
      </c>
    </row>
    <row r="208">
      <c t="s" r="A208" s="4">
        <v>1</v>
      </c>
      <c t="s" r="B208" s="5">
        <v>1</v>
      </c>
      <c t="s" r="C208" s="4">
        <v>1</v>
      </c>
      <c t="s" r="D208" s="4">
        <v>1</v>
      </c>
      <c t="s" r="E208" s="4">
        <v>1</v>
      </c>
      <c t="s" r="F208" s="4">
        <v>1</v>
      </c>
      <c t="s" r="G208" s="4">
        <v>1</v>
      </c>
    </row>
    <row r="209">
      <c t="s" r="A209" s="2">
        <v>187</v>
      </c>
      <c t="s" r="B209" s="6">
        <v>188</v>
      </c>
      <c t="s" r="C209" s="9">
        <v>189</v>
      </c>
      <c t="s" r="D209" s="4">
        <v>1</v>
      </c>
      <c t="s" r="E209" s="4">
        <v>1</v>
      </c>
      <c t="s" r="F209" s="4">
        <v>1</v>
      </c>
      <c t="s" r="G209" s="4">
        <v>1</v>
      </c>
    </row>
    <row r="210">
      <c t="s" r="A210" s="4">
        <v>1</v>
      </c>
      <c t="s" r="B210" s="5">
        <v>1</v>
      </c>
      <c t="s" r="C210" s="9">
        <v>190</v>
      </c>
      <c t="s" r="D210" s="4">
        <v>1</v>
      </c>
      <c t="s" r="E210" s="4">
        <v>1</v>
      </c>
      <c t="s" r="F210" s="4">
        <v>1</v>
      </c>
      <c t="s" r="G210" s="4">
        <v>1</v>
      </c>
    </row>
    <row r="211">
      <c t="s" r="A211" s="4">
        <v>1</v>
      </c>
      <c t="s" r="B211" s="5">
        <v>1</v>
      </c>
      <c t="s" r="C211" s="4">
        <v>191</v>
      </c>
      <c t="s" r="D211" s="4">
        <v>1</v>
      </c>
      <c t="s" r="E211" s="4">
        <v>1</v>
      </c>
      <c t="s" r="F211" s="4">
        <v>1</v>
      </c>
      <c t="s" r="G211" s="4">
        <v>1</v>
      </c>
    </row>
    <row r="212">
      <c t="s" r="A212" s="4">
        <v>1</v>
      </c>
      <c t="s" r="B212" s="5">
        <v>1</v>
      </c>
      <c t="s" r="C212" s="4">
        <v>45</v>
      </c>
      <c t="s" r="D212" s="4">
        <v>1</v>
      </c>
      <c t="s" r="E212" s="4">
        <v>1</v>
      </c>
      <c t="s" r="F212" s="4">
        <v>1</v>
      </c>
      <c t="s" r="G212" s="4">
        <v>1</v>
      </c>
    </row>
    <row r="213">
      <c t="s" r="A213" s="4">
        <v>1</v>
      </c>
      <c t="s" r="B213" s="5">
        <v>1</v>
      </c>
      <c t="s" r="C213" s="4">
        <v>192</v>
      </c>
      <c t="s" r="D213" s="4">
        <v>1</v>
      </c>
      <c t="s" r="E213" s="4">
        <v>1</v>
      </c>
      <c t="s" r="F213" s="4">
        <v>1</v>
      </c>
      <c t="s" r="G213" s="4">
        <v>1</v>
      </c>
    </row>
    <row r="214">
      <c t="s" r="A214" s="4">
        <v>1</v>
      </c>
      <c t="s" r="B214" s="5">
        <v>1</v>
      </c>
      <c t="s" r="C214" s="8">
        <v>20</v>
      </c>
      <c t="s" r="D214" s="4">
        <v>1</v>
      </c>
      <c t="s" r="E214" s="4">
        <v>1</v>
      </c>
      <c t="s" r="F214" s="4">
        <v>1</v>
      </c>
      <c t="s" r="G214" s="4">
        <v>1</v>
      </c>
    </row>
    <row r="215">
      <c t="s" r="A215" s="4">
        <v>1</v>
      </c>
      <c t="s" r="B215" s="5">
        <v>1</v>
      </c>
      <c t="s" r="C215" s="10">
        <v>1</v>
      </c>
      <c t="s" r="D215" s="11">
        <v>32</v>
      </c>
      <c r="E215" s="12">
        <v>1</v>
      </c>
      <c t="s" r="F215" s="13">
        <v>1</v>
      </c>
      <c t="str" r="G215" s="14">
        <f>IF(F215="",0,E215*F215)</f>
        <v/>
      </c>
    </row>
    <row r="216">
      <c t="s" r="A216" s="4">
        <v>1</v>
      </c>
      <c t="s" r="B216" s="5">
        <v>1</v>
      </c>
      <c t="s" r="C216" s="4">
        <v>1</v>
      </c>
      <c t="s" r="D216" s="4">
        <v>1</v>
      </c>
      <c t="s" r="E216" s="4">
        <v>1</v>
      </c>
      <c t="s" r="F216" s="4">
        <v>1</v>
      </c>
      <c t="s" r="G216" s="4">
        <v>1</v>
      </c>
    </row>
    <row r="217">
      <c t="s" r="A217" s="2">
        <v>193</v>
      </c>
      <c t="s" r="B217" s="6">
        <v>194</v>
      </c>
      <c t="s" r="C217" s="9">
        <v>195</v>
      </c>
      <c t="s" r="D217" s="4">
        <v>1</v>
      </c>
      <c t="s" r="E217" s="4">
        <v>1</v>
      </c>
      <c t="s" r="F217" s="4">
        <v>1</v>
      </c>
      <c t="s" r="G217" s="4">
        <v>1</v>
      </c>
    </row>
    <row r="218">
      <c t="s" r="A218" s="4">
        <v>1</v>
      </c>
      <c t="s" r="B218" s="5">
        <v>1</v>
      </c>
      <c t="s" r="C218" s="9">
        <v>196</v>
      </c>
      <c t="s" r="D218" s="4">
        <v>1</v>
      </c>
      <c t="s" r="E218" s="4">
        <v>1</v>
      </c>
      <c t="s" r="F218" s="4">
        <v>1</v>
      </c>
      <c t="s" r="G218" s="4">
        <v>1</v>
      </c>
    </row>
    <row r="219">
      <c t="s" r="A219" s="4">
        <v>1</v>
      </c>
      <c t="s" r="B219" s="5">
        <v>1</v>
      </c>
      <c t="s" r="C219" s="4">
        <v>197</v>
      </c>
      <c t="s" r="D219" s="4">
        <v>1</v>
      </c>
      <c t="s" r="E219" s="4">
        <v>1</v>
      </c>
      <c t="s" r="F219" s="4">
        <v>1</v>
      </c>
      <c t="s" r="G219" s="4">
        <v>1</v>
      </c>
    </row>
    <row r="220">
      <c t="s" r="A220" s="4">
        <v>1</v>
      </c>
      <c t="s" r="B220" s="5">
        <v>1</v>
      </c>
      <c t="s" r="C220" s="4">
        <v>198</v>
      </c>
      <c t="s" r="D220" s="4">
        <v>1</v>
      </c>
      <c t="s" r="E220" s="4">
        <v>1</v>
      </c>
      <c t="s" r="F220" s="4">
        <v>1</v>
      </c>
      <c t="s" r="G220" s="4">
        <v>1</v>
      </c>
    </row>
    <row r="221">
      <c t="s" r="A221" s="4">
        <v>1</v>
      </c>
      <c t="s" r="B221" s="5">
        <v>1</v>
      </c>
      <c t="s" r="C221" s="4">
        <v>199</v>
      </c>
      <c t="s" r="D221" s="4">
        <v>1</v>
      </c>
      <c t="s" r="E221" s="4">
        <v>1</v>
      </c>
      <c t="s" r="F221" s="4">
        <v>1</v>
      </c>
      <c t="s" r="G221" s="4">
        <v>1</v>
      </c>
    </row>
    <row r="222">
      <c t="s" r="A222" s="4">
        <v>1</v>
      </c>
      <c t="s" r="B222" s="5">
        <v>1</v>
      </c>
      <c t="s" r="C222" s="8">
        <v>20</v>
      </c>
      <c t="s" r="D222" s="4">
        <v>1</v>
      </c>
      <c t="s" r="E222" s="4">
        <v>1</v>
      </c>
      <c t="s" r="F222" s="4">
        <v>1</v>
      </c>
      <c t="s" r="G222" s="4">
        <v>1</v>
      </c>
    </row>
    <row r="223">
      <c t="s" r="A223" s="4">
        <v>1</v>
      </c>
      <c t="s" r="B223" s="5">
        <v>1</v>
      </c>
      <c t="s" r="C223" s="4">
        <v>1</v>
      </c>
      <c t="s" r="D223" s="4">
        <v>1</v>
      </c>
      <c t="s" r="E223" s="4">
        <v>1</v>
      </c>
      <c t="s" r="F223" s="4">
        <v>1</v>
      </c>
      <c t="s" r="G223" s="4">
        <v>1</v>
      </c>
    </row>
    <row r="224">
      <c t="s" r="A224" s="2">
        <v>200</v>
      </c>
      <c t="s" r="B224" s="6">
        <v>201</v>
      </c>
      <c t="s" r="C224" s="9">
        <v>202</v>
      </c>
      <c t="s" r="D224" s="4">
        <v>1</v>
      </c>
      <c t="s" r="E224" s="4">
        <v>1</v>
      </c>
      <c t="s" r="F224" s="4">
        <v>1</v>
      </c>
      <c t="s" r="G224" s="4">
        <v>1</v>
      </c>
    </row>
    <row r="225">
      <c t="s" r="A225" s="4">
        <v>1</v>
      </c>
      <c t="s" r="B225" s="5">
        <v>1</v>
      </c>
      <c t="s" r="C225" s="9">
        <v>203</v>
      </c>
      <c t="s" r="D225" s="4">
        <v>1</v>
      </c>
      <c t="s" r="E225" s="4">
        <v>1</v>
      </c>
      <c t="s" r="F225" s="4">
        <v>1</v>
      </c>
      <c t="s" r="G225" s="4">
        <v>1</v>
      </c>
    </row>
    <row r="226">
      <c t="s" r="A226" s="4">
        <v>1</v>
      </c>
      <c t="s" r="B226" s="5">
        <v>1</v>
      </c>
      <c t="s" r="C226" s="4">
        <v>204</v>
      </c>
      <c t="s" r="D226" s="4">
        <v>1</v>
      </c>
      <c t="s" r="E226" s="4">
        <v>1</v>
      </c>
      <c t="s" r="F226" s="4">
        <v>1</v>
      </c>
      <c t="s" r="G226" s="4">
        <v>1</v>
      </c>
    </row>
    <row r="227">
      <c t="s" r="A227" s="4">
        <v>1</v>
      </c>
      <c t="s" r="B227" s="5">
        <v>1</v>
      </c>
      <c t="s" r="C227" s="8">
        <v>20</v>
      </c>
      <c t="s" r="D227" s="4">
        <v>1</v>
      </c>
      <c t="s" r="E227" s="4">
        <v>1</v>
      </c>
      <c t="s" r="F227" s="4">
        <v>1</v>
      </c>
      <c t="s" r="G227" s="4">
        <v>1</v>
      </c>
    </row>
    <row r="228">
      <c t="s" r="A228" s="4">
        <v>1</v>
      </c>
      <c t="s" r="B228" s="5">
        <v>1</v>
      </c>
      <c t="s" r="C228" s="4">
        <v>1</v>
      </c>
      <c t="s" r="D228" s="4">
        <v>1</v>
      </c>
      <c t="s" r="E228" s="4">
        <v>1</v>
      </c>
      <c t="s" r="F228" s="4">
        <v>1</v>
      </c>
      <c t="s" r="G228" s="4">
        <v>1</v>
      </c>
    </row>
    <row r="229">
      <c t="s" r="A229" s="2">
        <v>205</v>
      </c>
      <c t="s" r="B229" s="6">
        <v>206</v>
      </c>
      <c t="s" r="C229" s="9">
        <v>207</v>
      </c>
      <c t="s" r="D229" s="4">
        <v>1</v>
      </c>
      <c t="s" r="E229" s="4">
        <v>1</v>
      </c>
      <c t="s" r="F229" s="4">
        <v>1</v>
      </c>
      <c t="s" r="G229" s="4">
        <v>1</v>
      </c>
    </row>
    <row r="230">
      <c t="s" r="A230" s="4">
        <v>1</v>
      </c>
      <c t="s" r="B230" s="5">
        <v>1</v>
      </c>
      <c t="s" r="C230" s="9">
        <v>208</v>
      </c>
      <c t="s" r="D230" s="4">
        <v>1</v>
      </c>
      <c t="s" r="E230" s="4">
        <v>1</v>
      </c>
      <c t="s" r="F230" s="4">
        <v>1</v>
      </c>
      <c t="s" r="G230" s="4">
        <v>1</v>
      </c>
    </row>
    <row r="231">
      <c t="s" r="A231" s="4">
        <v>1</v>
      </c>
      <c t="s" r="B231" s="5">
        <v>1</v>
      </c>
      <c t="s" r="C231" s="4">
        <v>45</v>
      </c>
      <c t="s" r="D231" s="4">
        <v>1</v>
      </c>
      <c t="s" r="E231" s="4">
        <v>1</v>
      </c>
      <c t="s" r="F231" s="4">
        <v>1</v>
      </c>
      <c t="s" r="G231" s="4">
        <v>1</v>
      </c>
    </row>
    <row r="232">
      <c t="s" r="A232" s="4">
        <v>1</v>
      </c>
      <c t="s" r="B232" s="5">
        <v>1</v>
      </c>
      <c t="s" r="C232" s="4">
        <v>209</v>
      </c>
      <c t="s" r="D232" s="4">
        <v>1</v>
      </c>
      <c t="s" r="E232" s="4">
        <v>1</v>
      </c>
      <c t="s" r="F232" s="4">
        <v>1</v>
      </c>
      <c t="s" r="G232" s="4">
        <v>1</v>
      </c>
    </row>
    <row r="233">
      <c t="s" r="A233" s="4">
        <v>1</v>
      </c>
      <c t="s" r="B233" s="5">
        <v>1</v>
      </c>
      <c t="s" r="C233" s="8">
        <v>20</v>
      </c>
      <c t="s" r="D233" s="4">
        <v>1</v>
      </c>
      <c t="s" r="E233" s="4">
        <v>1</v>
      </c>
      <c t="s" r="F233" s="4">
        <v>1</v>
      </c>
      <c t="s" r="G233" s="4">
        <v>1</v>
      </c>
    </row>
    <row r="234">
      <c t="s" r="A234" s="4">
        <v>1</v>
      </c>
      <c t="s" r="B234" s="5">
        <v>1</v>
      </c>
      <c t="s" r="C234" s="10">
        <v>1</v>
      </c>
      <c t="s" r="D234" s="11">
        <v>210</v>
      </c>
      <c r="E234" s="12">
        <v>2</v>
      </c>
      <c t="s" r="F234" s="13">
        <v>1</v>
      </c>
      <c t="str" r="G234" s="14">
        <f>IF(F234="",0,E234*F234)</f>
        <v/>
      </c>
    </row>
    <row r="235">
      <c t="s" r="A235" s="4">
        <v>1</v>
      </c>
      <c t="s" r="B235" s="5">
        <v>1</v>
      </c>
      <c t="s" r="C235" s="4">
        <v>1</v>
      </c>
      <c t="s" r="D235" s="4">
        <v>1</v>
      </c>
      <c t="s" r="E235" s="4">
        <v>1</v>
      </c>
      <c t="s" r="F235" s="4">
        <v>1</v>
      </c>
      <c t="s" r="G235" s="4">
        <v>1</v>
      </c>
    </row>
    <row r="236">
      <c t="s" r="A236" s="2">
        <v>211</v>
      </c>
      <c t="s" r="B236" s="6">
        <v>212</v>
      </c>
      <c t="s" r="C236" s="9">
        <v>213</v>
      </c>
      <c t="s" r="D236" s="4">
        <v>1</v>
      </c>
      <c t="s" r="E236" s="4">
        <v>1</v>
      </c>
      <c t="s" r="F236" s="4">
        <v>1</v>
      </c>
      <c t="s" r="G236" s="4">
        <v>1</v>
      </c>
    </row>
    <row r="237">
      <c t="s" r="A237" s="4">
        <v>1</v>
      </c>
      <c t="s" r="B237" s="5">
        <v>1</v>
      </c>
      <c t="s" r="C237" s="9">
        <v>214</v>
      </c>
      <c t="s" r="D237" s="4">
        <v>1</v>
      </c>
      <c t="s" r="E237" s="4">
        <v>1</v>
      </c>
      <c t="s" r="F237" s="4">
        <v>1</v>
      </c>
      <c t="s" r="G237" s="4">
        <v>1</v>
      </c>
    </row>
    <row r="238">
      <c t="s" r="A238" s="4">
        <v>1</v>
      </c>
      <c t="s" r="B238" s="5">
        <v>1</v>
      </c>
      <c t="s" r="C238" s="4">
        <v>215</v>
      </c>
      <c t="s" r="D238" s="4">
        <v>1</v>
      </c>
      <c t="s" r="E238" s="4">
        <v>1</v>
      </c>
      <c t="s" r="F238" s="4">
        <v>1</v>
      </c>
      <c t="s" r="G238" s="4">
        <v>1</v>
      </c>
    </row>
    <row r="239">
      <c t="s" r="A239" s="4">
        <v>1</v>
      </c>
      <c t="s" r="B239" s="5">
        <v>1</v>
      </c>
      <c t="s" r="C239" s="8">
        <v>20</v>
      </c>
      <c t="s" r="D239" s="4">
        <v>1</v>
      </c>
      <c t="s" r="E239" s="4">
        <v>1</v>
      </c>
      <c t="s" r="F239" s="4">
        <v>1</v>
      </c>
      <c t="s" r="G239" s="4">
        <v>1</v>
      </c>
    </row>
    <row r="240">
      <c t="s" r="A240" s="4">
        <v>1</v>
      </c>
      <c t="s" r="B240" s="5">
        <v>1</v>
      </c>
      <c t="s" r="C240" s="4">
        <v>1</v>
      </c>
      <c t="s" r="D240" s="4">
        <v>1</v>
      </c>
      <c t="s" r="E240" s="4">
        <v>1</v>
      </c>
      <c t="s" r="F240" s="4">
        <v>1</v>
      </c>
      <c t="s" r="G240" s="4">
        <v>1</v>
      </c>
    </row>
    <row r="241">
      <c t="s" r="A241" s="2">
        <v>216</v>
      </c>
      <c t="s" r="B241" s="6">
        <v>217</v>
      </c>
      <c t="s" r="C241" s="9">
        <v>218</v>
      </c>
      <c t="s" r="D241" s="4">
        <v>1</v>
      </c>
      <c t="s" r="E241" s="4">
        <v>1</v>
      </c>
      <c t="s" r="F241" s="4">
        <v>1</v>
      </c>
      <c t="s" r="G241" s="4">
        <v>1</v>
      </c>
    </row>
    <row r="242">
      <c t="s" r="A242" s="4">
        <v>1</v>
      </c>
      <c t="s" r="B242" s="5">
        <v>1</v>
      </c>
      <c t="s" r="C242" s="9">
        <v>219</v>
      </c>
      <c t="s" r="D242" s="4">
        <v>1</v>
      </c>
      <c t="s" r="E242" s="4">
        <v>1</v>
      </c>
      <c t="s" r="F242" s="4">
        <v>1</v>
      </c>
      <c t="s" r="G242" s="4">
        <v>1</v>
      </c>
    </row>
    <row r="243">
      <c t="s" r="A243" s="4">
        <v>1</v>
      </c>
      <c t="s" r="B243" s="5">
        <v>1</v>
      </c>
      <c t="s" r="C243" s="4">
        <v>220</v>
      </c>
      <c t="s" r="D243" s="4">
        <v>1</v>
      </c>
      <c t="s" r="E243" s="4">
        <v>1</v>
      </c>
      <c t="s" r="F243" s="4">
        <v>1</v>
      </c>
      <c t="s" r="G243" s="4">
        <v>1</v>
      </c>
    </row>
    <row r="244">
      <c t="s" r="A244" s="4">
        <v>1</v>
      </c>
      <c t="s" r="B244" s="5">
        <v>1</v>
      </c>
      <c t="s" r="C244" s="4">
        <v>221</v>
      </c>
      <c t="s" r="D244" s="4">
        <v>1</v>
      </c>
      <c t="s" r="E244" s="4">
        <v>1</v>
      </c>
      <c t="s" r="F244" s="4">
        <v>1</v>
      </c>
      <c t="s" r="G244" s="4">
        <v>1</v>
      </c>
    </row>
    <row r="245">
      <c t="s" r="A245" s="4">
        <v>1</v>
      </c>
      <c t="s" r="B245" s="5">
        <v>1</v>
      </c>
      <c t="s" r="C245" s="4">
        <v>222</v>
      </c>
      <c t="s" r="D245" s="4">
        <v>1</v>
      </c>
      <c t="s" r="E245" s="4">
        <v>1</v>
      </c>
      <c t="s" r="F245" s="4">
        <v>1</v>
      </c>
      <c t="s" r="G245" s="4">
        <v>1</v>
      </c>
    </row>
    <row r="246">
      <c t="s" r="A246" s="4">
        <v>1</v>
      </c>
      <c t="s" r="B246" s="5">
        <v>1</v>
      </c>
      <c t="s" r="C246" s="4">
        <v>223</v>
      </c>
      <c t="s" r="D246" s="4">
        <v>1</v>
      </c>
      <c t="s" r="E246" s="4">
        <v>1</v>
      </c>
      <c t="s" r="F246" s="4">
        <v>1</v>
      </c>
      <c t="s" r="G246" s="4">
        <v>1</v>
      </c>
    </row>
    <row r="247">
      <c t="s" r="A247" s="4">
        <v>1</v>
      </c>
      <c t="s" r="B247" s="5">
        <v>1</v>
      </c>
      <c t="s" r="C247" s="4">
        <v>224</v>
      </c>
      <c t="s" r="D247" s="4">
        <v>1</v>
      </c>
      <c t="s" r="E247" s="4">
        <v>1</v>
      </c>
      <c t="s" r="F247" s="4">
        <v>1</v>
      </c>
      <c t="s" r="G247" s="4">
        <v>1</v>
      </c>
    </row>
    <row r="248">
      <c t="s" r="A248" s="4">
        <v>1</v>
      </c>
      <c t="s" r="B248" s="5">
        <v>1</v>
      </c>
      <c t="s" r="C248" s="4">
        <v>225</v>
      </c>
      <c t="s" r="D248" s="4">
        <v>1</v>
      </c>
      <c t="s" r="E248" s="4">
        <v>1</v>
      </c>
      <c t="s" r="F248" s="4">
        <v>1</v>
      </c>
      <c t="s" r="G248" s="4">
        <v>1</v>
      </c>
    </row>
    <row r="249">
      <c t="s" r="A249" s="4">
        <v>1</v>
      </c>
      <c t="s" r="B249" s="5">
        <v>1</v>
      </c>
      <c t="s" r="C249" s="4">
        <v>226</v>
      </c>
      <c t="s" r="D249" s="4">
        <v>1</v>
      </c>
      <c t="s" r="E249" s="4">
        <v>1</v>
      </c>
      <c t="s" r="F249" s="4">
        <v>1</v>
      </c>
      <c t="s" r="G249" s="4">
        <v>1</v>
      </c>
    </row>
    <row r="250">
      <c t="s" r="A250" s="4">
        <v>1</v>
      </c>
      <c t="s" r="B250" s="5">
        <v>1</v>
      </c>
      <c t="s" r="C250" s="4">
        <v>227</v>
      </c>
      <c t="s" r="D250" s="4">
        <v>1</v>
      </c>
      <c t="s" r="E250" s="4">
        <v>1</v>
      </c>
      <c t="s" r="F250" s="4">
        <v>1</v>
      </c>
      <c t="s" r="G250" s="4">
        <v>1</v>
      </c>
    </row>
    <row r="251">
      <c t="s" r="A251" s="4">
        <v>1</v>
      </c>
      <c t="s" r="B251" s="5">
        <v>1</v>
      </c>
      <c t="s" r="C251" s="4">
        <v>228</v>
      </c>
      <c t="s" r="D251" s="4">
        <v>1</v>
      </c>
      <c t="s" r="E251" s="4">
        <v>1</v>
      </c>
      <c t="s" r="F251" s="4">
        <v>1</v>
      </c>
      <c t="s" r="G251" s="4">
        <v>1</v>
      </c>
    </row>
    <row r="252">
      <c t="s" r="A252" s="4">
        <v>1</v>
      </c>
      <c t="s" r="B252" s="5">
        <v>1</v>
      </c>
      <c t="s" r="C252" s="8">
        <v>20</v>
      </c>
      <c t="s" r="D252" s="4">
        <v>1</v>
      </c>
      <c t="s" r="E252" s="4">
        <v>1</v>
      </c>
      <c t="s" r="F252" s="4">
        <v>1</v>
      </c>
      <c t="s" r="G252" s="4">
        <v>1</v>
      </c>
    </row>
    <row r="253">
      <c t="s" r="A253" s="4">
        <v>1</v>
      </c>
      <c t="s" r="B253" s="5">
        <v>1</v>
      </c>
      <c t="s" r="C253" s="4">
        <v>1</v>
      </c>
      <c t="s" r="D253" s="4">
        <v>1</v>
      </c>
      <c t="s" r="E253" s="4">
        <v>1</v>
      </c>
      <c t="s" r="F253" s="4">
        <v>1</v>
      </c>
      <c t="s" r="G253" s="4">
        <v>1</v>
      </c>
    </row>
    <row r="254">
      <c t="s" r="A254" s="2">
        <v>229</v>
      </c>
      <c t="s" r="B254" s="6">
        <v>230</v>
      </c>
      <c t="s" r="C254" s="9">
        <v>231</v>
      </c>
      <c t="s" r="D254" s="4">
        <v>1</v>
      </c>
      <c t="s" r="E254" s="4">
        <v>1</v>
      </c>
      <c t="s" r="F254" s="4">
        <v>1</v>
      </c>
      <c t="s" r="G254" s="4">
        <v>1</v>
      </c>
    </row>
    <row r="255">
      <c t="s" r="A255" s="4">
        <v>1</v>
      </c>
      <c t="s" r="B255" s="5">
        <v>1</v>
      </c>
      <c t="s" r="C255" s="9">
        <v>232</v>
      </c>
      <c t="s" r="D255" s="4">
        <v>1</v>
      </c>
      <c t="s" r="E255" s="4">
        <v>1</v>
      </c>
      <c t="s" r="F255" s="4">
        <v>1</v>
      </c>
      <c t="s" r="G255" s="4">
        <v>1</v>
      </c>
    </row>
    <row r="256">
      <c t="s" r="A256" s="4">
        <v>1</v>
      </c>
      <c t="s" r="B256" s="5">
        <v>1</v>
      </c>
      <c t="s" r="C256" s="4">
        <v>233</v>
      </c>
      <c t="s" r="D256" s="4">
        <v>1</v>
      </c>
      <c t="s" r="E256" s="4">
        <v>1</v>
      </c>
      <c t="s" r="F256" s="4">
        <v>1</v>
      </c>
      <c t="s" r="G256" s="4">
        <v>1</v>
      </c>
    </row>
    <row r="257">
      <c t="s" r="A257" s="4">
        <v>1</v>
      </c>
      <c t="s" r="B257" s="5">
        <v>1</v>
      </c>
      <c t="s" r="C257" s="4">
        <v>45</v>
      </c>
      <c t="s" r="D257" s="4">
        <v>1</v>
      </c>
      <c t="s" r="E257" s="4">
        <v>1</v>
      </c>
      <c t="s" r="F257" s="4">
        <v>1</v>
      </c>
      <c t="s" r="G257" s="4">
        <v>1</v>
      </c>
    </row>
    <row r="258">
      <c t="s" r="A258" s="4">
        <v>1</v>
      </c>
      <c t="s" r="B258" s="5">
        <v>1</v>
      </c>
      <c t="s" r="C258" s="4">
        <v>234</v>
      </c>
      <c t="s" r="D258" s="4">
        <v>1</v>
      </c>
      <c t="s" r="E258" s="4">
        <v>1</v>
      </c>
      <c t="s" r="F258" s="4">
        <v>1</v>
      </c>
      <c t="s" r="G258" s="4">
        <v>1</v>
      </c>
    </row>
    <row r="259">
      <c t="s" r="A259" s="4">
        <v>1</v>
      </c>
      <c t="s" r="B259" s="5">
        <v>1</v>
      </c>
      <c t="s" r="C259" s="8">
        <v>20</v>
      </c>
      <c t="s" r="D259" s="4">
        <v>1</v>
      </c>
      <c t="s" r="E259" s="4">
        <v>1</v>
      </c>
      <c t="s" r="F259" s="4">
        <v>1</v>
      </c>
      <c t="s" r="G259" s="4">
        <v>1</v>
      </c>
    </row>
    <row r="260">
      <c t="s" r="A260" s="4">
        <v>1</v>
      </c>
      <c t="s" r="B260" s="5">
        <v>1</v>
      </c>
      <c t="s" r="C260" s="10">
        <v>1</v>
      </c>
      <c t="s" r="D260" s="11">
        <v>235</v>
      </c>
      <c r="E260" s="12">
        <v>150</v>
      </c>
      <c t="s" r="F260" s="13">
        <v>1</v>
      </c>
      <c t="str" r="G260" s="14">
        <f>IF(F260="",0,E260*F260)</f>
        <v/>
      </c>
    </row>
    <row r="261">
      <c t="s" r="A261" s="4">
        <v>1</v>
      </c>
      <c t="s" r="B261" s="5">
        <v>1</v>
      </c>
      <c t="s" r="C261" s="4">
        <v>1</v>
      </c>
      <c t="s" r="D261" s="4">
        <v>1</v>
      </c>
      <c t="s" r="E261" s="4">
        <v>1</v>
      </c>
      <c t="s" r="F261" s="4">
        <v>1</v>
      </c>
      <c t="s" r="G261" s="4">
        <v>1</v>
      </c>
    </row>
    <row r="262">
      <c t="s" r="A262" s="2">
        <v>236</v>
      </c>
      <c t="s" r="B262" s="6">
        <v>237</v>
      </c>
      <c t="s" r="C262" s="9">
        <v>238</v>
      </c>
      <c t="s" r="D262" s="4">
        <v>1</v>
      </c>
      <c t="s" r="E262" s="4">
        <v>1</v>
      </c>
      <c t="s" r="F262" s="4">
        <v>1</v>
      </c>
      <c t="s" r="G262" s="4">
        <v>1</v>
      </c>
    </row>
    <row r="263">
      <c t="s" r="A263" s="4">
        <v>1</v>
      </c>
      <c t="s" r="B263" s="5">
        <v>1</v>
      </c>
      <c t="s" r="C263" s="9">
        <v>239</v>
      </c>
      <c t="s" r="D263" s="4">
        <v>1</v>
      </c>
      <c t="s" r="E263" s="4">
        <v>1</v>
      </c>
      <c t="s" r="F263" s="4">
        <v>1</v>
      </c>
      <c t="s" r="G263" s="4">
        <v>1</v>
      </c>
    </row>
    <row r="264">
      <c t="s" r="A264" s="4">
        <v>1</v>
      </c>
      <c t="s" r="B264" s="5">
        <v>1</v>
      </c>
      <c t="s" r="C264" s="4">
        <v>240</v>
      </c>
      <c t="s" r="D264" s="4">
        <v>1</v>
      </c>
      <c t="s" r="E264" s="4">
        <v>1</v>
      </c>
      <c t="s" r="F264" s="4">
        <v>1</v>
      </c>
      <c t="s" r="G264" s="4">
        <v>1</v>
      </c>
    </row>
    <row r="265">
      <c t="s" r="A265" s="4">
        <v>1</v>
      </c>
      <c t="s" r="B265" s="5">
        <v>1</v>
      </c>
      <c t="s" r="C265" s="4">
        <v>45</v>
      </c>
      <c t="s" r="D265" s="4">
        <v>1</v>
      </c>
      <c t="s" r="E265" s="4">
        <v>1</v>
      </c>
      <c t="s" r="F265" s="4">
        <v>1</v>
      </c>
      <c t="s" r="G265" s="4">
        <v>1</v>
      </c>
    </row>
    <row r="266">
      <c t="s" r="A266" s="4">
        <v>1</v>
      </c>
      <c t="s" r="B266" s="5">
        <v>1</v>
      </c>
      <c t="s" r="C266" s="4">
        <v>241</v>
      </c>
      <c t="s" r="D266" s="4">
        <v>1</v>
      </c>
      <c t="s" r="E266" s="4">
        <v>1</v>
      </c>
      <c t="s" r="F266" s="4">
        <v>1</v>
      </c>
      <c t="s" r="G266" s="4">
        <v>1</v>
      </c>
    </row>
    <row r="267">
      <c t="s" r="A267" s="4">
        <v>1</v>
      </c>
      <c t="s" r="B267" s="5">
        <v>1</v>
      </c>
      <c t="s" r="C267" s="8">
        <v>20</v>
      </c>
      <c t="s" r="D267" s="4">
        <v>1</v>
      </c>
      <c t="s" r="E267" s="4">
        <v>1</v>
      </c>
      <c t="s" r="F267" s="4">
        <v>1</v>
      </c>
      <c t="s" r="G267" s="4">
        <v>1</v>
      </c>
    </row>
    <row r="268">
      <c t="s" r="A268" s="4">
        <v>1</v>
      </c>
      <c t="s" r="B268" s="5">
        <v>1</v>
      </c>
      <c t="s" r="C268" s="10">
        <v>1</v>
      </c>
      <c t="s" r="D268" s="11">
        <v>242</v>
      </c>
      <c r="E268" s="12">
        <v>120</v>
      </c>
      <c t="s" r="F268" s="13">
        <v>1</v>
      </c>
      <c t="str" r="G268" s="14">
        <f>IF(F268="",0,E268*F268)</f>
        <v/>
      </c>
    </row>
    <row r="269">
      <c t="s" r="A269" s="4">
        <v>1</v>
      </c>
      <c t="s" r="B269" s="5">
        <v>1</v>
      </c>
      <c t="s" r="C269" s="4">
        <v>1</v>
      </c>
      <c t="s" r="D269" s="4">
        <v>1</v>
      </c>
      <c t="s" r="E269" s="4">
        <v>1</v>
      </c>
      <c t="s" r="F269" s="4">
        <v>1</v>
      </c>
      <c t="s" r="G269" s="4">
        <v>1</v>
      </c>
    </row>
    <row r="270">
      <c t="s" r="A270" s="2">
        <v>243</v>
      </c>
      <c t="s" r="B270" s="6">
        <v>244</v>
      </c>
      <c t="s" r="C270" s="9">
        <v>245</v>
      </c>
      <c t="s" r="D270" s="4">
        <v>1</v>
      </c>
      <c t="s" r="E270" s="4">
        <v>1</v>
      </c>
      <c t="s" r="F270" s="4">
        <v>1</v>
      </c>
      <c t="s" r="G270" s="4">
        <v>1</v>
      </c>
    </row>
    <row r="271">
      <c t="s" r="A271" s="4">
        <v>1</v>
      </c>
      <c t="s" r="B271" s="5">
        <v>1</v>
      </c>
      <c t="s" r="C271" s="9">
        <v>246</v>
      </c>
      <c t="s" r="D271" s="4">
        <v>1</v>
      </c>
      <c t="s" r="E271" s="4">
        <v>1</v>
      </c>
      <c t="s" r="F271" s="4">
        <v>1</v>
      </c>
      <c t="s" r="G271" s="4">
        <v>1</v>
      </c>
    </row>
    <row r="272">
      <c t="s" r="A272" s="4">
        <v>1</v>
      </c>
      <c t="s" r="B272" s="5">
        <v>1</v>
      </c>
      <c t="s" r="C272" s="4">
        <v>247</v>
      </c>
      <c t="s" r="D272" s="4">
        <v>1</v>
      </c>
      <c t="s" r="E272" s="4">
        <v>1</v>
      </c>
      <c t="s" r="F272" s="4">
        <v>1</v>
      </c>
      <c t="s" r="G272" s="4">
        <v>1</v>
      </c>
    </row>
    <row r="273">
      <c t="s" r="A273" s="4">
        <v>1</v>
      </c>
      <c t="s" r="B273" s="5">
        <v>1</v>
      </c>
      <c t="s" r="C273" s="4">
        <v>45</v>
      </c>
      <c t="s" r="D273" s="4">
        <v>1</v>
      </c>
      <c t="s" r="E273" s="4">
        <v>1</v>
      </c>
      <c t="s" r="F273" s="4">
        <v>1</v>
      </c>
      <c t="s" r="G273" s="4">
        <v>1</v>
      </c>
    </row>
    <row r="274">
      <c t="s" r="A274" s="4">
        <v>1</v>
      </c>
      <c t="s" r="B274" s="5">
        <v>1</v>
      </c>
      <c t="s" r="C274" s="4">
        <v>248</v>
      </c>
      <c t="s" r="D274" s="4">
        <v>1</v>
      </c>
      <c t="s" r="E274" s="4">
        <v>1</v>
      </c>
      <c t="s" r="F274" s="4">
        <v>1</v>
      </c>
      <c t="s" r="G274" s="4">
        <v>1</v>
      </c>
    </row>
    <row r="275">
      <c t="s" r="A275" s="4">
        <v>1</v>
      </c>
      <c t="s" r="B275" s="5">
        <v>1</v>
      </c>
      <c t="s" r="C275" s="8">
        <v>20</v>
      </c>
      <c t="s" r="D275" s="4">
        <v>1</v>
      </c>
      <c t="s" r="E275" s="4">
        <v>1</v>
      </c>
      <c t="s" r="F275" s="4">
        <v>1</v>
      </c>
      <c t="s" r="G275" s="4">
        <v>1</v>
      </c>
    </row>
    <row r="276">
      <c t="s" r="A276" s="4">
        <v>1</v>
      </c>
      <c t="s" r="B276" s="5">
        <v>1</v>
      </c>
      <c t="s" r="C276" s="10">
        <v>1</v>
      </c>
      <c t="s" r="D276" s="11">
        <v>235</v>
      </c>
      <c r="E276" s="12">
        <v>90</v>
      </c>
      <c t="s" r="F276" s="13">
        <v>1</v>
      </c>
      <c t="str" r="G276" s="14">
        <f>IF(F276="",0,E276*F276)</f>
        <v/>
      </c>
    </row>
    <row r="277">
      <c t="s" r="A277" s="4">
        <v>1</v>
      </c>
      <c t="s" r="B277" s="5">
        <v>1</v>
      </c>
      <c t="s" r="C277" s="4">
        <v>1</v>
      </c>
      <c t="s" r="D277" s="4">
        <v>1</v>
      </c>
      <c t="s" r="E277" s="4">
        <v>1</v>
      </c>
      <c t="s" r="F277" s="4">
        <v>1</v>
      </c>
      <c t="s" r="G277" s="4">
        <v>1</v>
      </c>
    </row>
    <row r="278">
      <c t="s" r="A278" s="2">
        <v>249</v>
      </c>
      <c t="s" r="B278" s="6">
        <v>250</v>
      </c>
      <c t="s" r="C278" s="9">
        <v>251</v>
      </c>
      <c t="s" r="D278" s="4">
        <v>1</v>
      </c>
      <c t="s" r="E278" s="4">
        <v>1</v>
      </c>
      <c t="s" r="F278" s="4">
        <v>1</v>
      </c>
      <c t="s" r="G278" s="4">
        <v>1</v>
      </c>
    </row>
    <row r="279">
      <c t="s" r="A279" s="4">
        <v>1</v>
      </c>
      <c t="s" r="B279" s="5">
        <v>1</v>
      </c>
      <c t="s" r="C279" s="9">
        <v>252</v>
      </c>
      <c t="s" r="D279" s="4">
        <v>1</v>
      </c>
      <c t="s" r="E279" s="4">
        <v>1</v>
      </c>
      <c t="s" r="F279" s="4">
        <v>1</v>
      </c>
      <c t="s" r="G279" s="4">
        <v>1</v>
      </c>
    </row>
    <row r="280">
      <c t="s" r="A280" s="4">
        <v>1</v>
      </c>
      <c t="s" r="B280" s="5">
        <v>1</v>
      </c>
      <c t="s" r="C280" s="4">
        <v>253</v>
      </c>
      <c t="s" r="D280" s="4">
        <v>1</v>
      </c>
      <c t="s" r="E280" s="4">
        <v>1</v>
      </c>
      <c t="s" r="F280" s="4">
        <v>1</v>
      </c>
      <c t="s" r="G280" s="4">
        <v>1</v>
      </c>
    </row>
    <row r="281">
      <c t="s" r="A281" s="4">
        <v>1</v>
      </c>
      <c t="s" r="B281" s="5">
        <v>1</v>
      </c>
      <c t="s" r="C281" s="4">
        <v>254</v>
      </c>
      <c t="s" r="D281" s="4">
        <v>1</v>
      </c>
      <c t="s" r="E281" s="4">
        <v>1</v>
      </c>
      <c t="s" r="F281" s="4">
        <v>1</v>
      </c>
      <c t="s" r="G281" s="4">
        <v>1</v>
      </c>
    </row>
    <row r="282">
      <c t="s" r="A282" s="4">
        <v>1</v>
      </c>
      <c t="s" r="B282" s="5">
        <v>1</v>
      </c>
      <c t="s" r="C282" s="4">
        <v>255</v>
      </c>
      <c t="s" r="D282" s="4">
        <v>1</v>
      </c>
      <c t="s" r="E282" s="4">
        <v>1</v>
      </c>
      <c t="s" r="F282" s="4">
        <v>1</v>
      </c>
      <c t="s" r="G282" s="4">
        <v>1</v>
      </c>
    </row>
    <row r="283">
      <c t="s" r="A283" s="4">
        <v>1</v>
      </c>
      <c t="s" r="B283" s="5">
        <v>1</v>
      </c>
      <c t="s" r="C283" s="4">
        <v>256</v>
      </c>
      <c t="s" r="D283" s="4">
        <v>1</v>
      </c>
      <c t="s" r="E283" s="4">
        <v>1</v>
      </c>
      <c t="s" r="F283" s="4">
        <v>1</v>
      </c>
      <c t="s" r="G283" s="4">
        <v>1</v>
      </c>
    </row>
    <row r="284">
      <c t="s" r="A284" s="4">
        <v>1</v>
      </c>
      <c t="s" r="B284" s="5">
        <v>1</v>
      </c>
      <c t="s" r="C284" s="4">
        <v>45</v>
      </c>
      <c t="s" r="D284" s="4">
        <v>1</v>
      </c>
      <c t="s" r="E284" s="4">
        <v>1</v>
      </c>
      <c t="s" r="F284" s="4">
        <v>1</v>
      </c>
      <c t="s" r="G284" s="4">
        <v>1</v>
      </c>
    </row>
    <row r="285">
      <c t="s" r="A285" s="4">
        <v>1</v>
      </c>
      <c t="s" r="B285" s="5">
        <v>1</v>
      </c>
      <c t="s" r="C285" s="4">
        <v>257</v>
      </c>
      <c t="s" r="D285" s="4">
        <v>1</v>
      </c>
      <c t="s" r="E285" s="4">
        <v>1</v>
      </c>
      <c t="s" r="F285" s="4">
        <v>1</v>
      </c>
      <c t="s" r="G285" s="4">
        <v>1</v>
      </c>
    </row>
    <row r="286">
      <c t="s" r="A286" s="4">
        <v>1</v>
      </c>
      <c t="s" r="B286" s="5">
        <v>1</v>
      </c>
      <c t="s" r="C286" s="8">
        <v>20</v>
      </c>
      <c t="s" r="D286" s="4">
        <v>1</v>
      </c>
      <c t="s" r="E286" s="4">
        <v>1</v>
      </c>
      <c t="s" r="F286" s="4">
        <v>1</v>
      </c>
      <c t="s" r="G286" s="4">
        <v>1</v>
      </c>
    </row>
    <row r="287">
      <c t="s" r="A287" s="4">
        <v>1</v>
      </c>
      <c t="s" r="B287" s="5">
        <v>1</v>
      </c>
      <c t="s" r="C287" s="10">
        <v>1</v>
      </c>
      <c t="s" r="D287" s="11">
        <v>164</v>
      </c>
      <c r="E287" s="12">
        <v>11.1</v>
      </c>
      <c t="s" r="F287" s="13">
        <v>1</v>
      </c>
      <c t="str" r="G287" s="14">
        <f>IF(F287="",0,E287*F287)</f>
        <v/>
      </c>
    </row>
    <row r="288">
      <c t="s" r="A288" s="4">
        <v>1</v>
      </c>
      <c t="s" r="B288" s="5">
        <v>1</v>
      </c>
      <c t="s" r="C288" s="4">
        <v>1</v>
      </c>
      <c t="s" r="D288" s="4">
        <v>1</v>
      </c>
      <c t="s" r="E288" s="4">
        <v>1</v>
      </c>
      <c t="s" r="F288" s="4">
        <v>1</v>
      </c>
      <c t="s" r="G288" s="4">
        <v>1</v>
      </c>
    </row>
    <row r="289">
      <c t="s" r="A289" s="2">
        <v>258</v>
      </c>
      <c t="s" r="B289" s="6">
        <v>259</v>
      </c>
      <c t="s" r="C289" s="9">
        <v>260</v>
      </c>
      <c t="s" r="D289" s="4">
        <v>1</v>
      </c>
      <c t="s" r="E289" s="4">
        <v>1</v>
      </c>
      <c t="s" r="F289" s="4">
        <v>1</v>
      </c>
      <c t="s" r="G289" s="4">
        <v>1</v>
      </c>
    </row>
    <row r="290">
      <c t="s" r="A290" s="4">
        <v>1</v>
      </c>
      <c t="s" r="B290" s="5">
        <v>1</v>
      </c>
      <c t="s" r="C290" s="9">
        <v>261</v>
      </c>
      <c t="s" r="D290" s="4">
        <v>1</v>
      </c>
      <c t="s" r="E290" s="4">
        <v>1</v>
      </c>
      <c t="s" r="F290" s="4">
        <v>1</v>
      </c>
      <c t="s" r="G290" s="4">
        <v>1</v>
      </c>
    </row>
    <row r="291">
      <c t="s" r="A291" s="4">
        <v>1</v>
      </c>
      <c t="s" r="B291" s="5">
        <v>1</v>
      </c>
      <c t="s" r="C291" s="4">
        <v>262</v>
      </c>
      <c t="s" r="D291" s="4">
        <v>1</v>
      </c>
      <c t="s" r="E291" s="4">
        <v>1</v>
      </c>
      <c t="s" r="F291" s="4">
        <v>1</v>
      </c>
      <c t="s" r="G291" s="4">
        <v>1</v>
      </c>
    </row>
    <row r="292">
      <c t="s" r="A292" s="4">
        <v>1</v>
      </c>
      <c t="s" r="B292" s="5">
        <v>1</v>
      </c>
      <c t="s" r="C292" s="8">
        <v>20</v>
      </c>
      <c t="s" r="D292" s="4">
        <v>1</v>
      </c>
      <c t="s" r="E292" s="4">
        <v>1</v>
      </c>
      <c t="s" r="F292" s="4">
        <v>1</v>
      </c>
      <c t="s" r="G292" s="4">
        <v>1</v>
      </c>
    </row>
    <row r="293">
      <c t="s" r="A293" s="4">
        <v>1</v>
      </c>
      <c t="s" r="B293" s="5">
        <v>1</v>
      </c>
      <c t="s" r="C293" s="4">
        <v>1</v>
      </c>
      <c t="s" r="D293" s="4">
        <v>1</v>
      </c>
      <c t="s" r="E293" s="4">
        <v>1</v>
      </c>
      <c t="s" r="F293" s="4">
        <v>1</v>
      </c>
      <c t="s" r="G293" s="4">
        <v>1</v>
      </c>
    </row>
    <row r="294">
      <c t="s" r="A294" s="2">
        <v>263</v>
      </c>
      <c t="s" r="B294" s="6">
        <v>264</v>
      </c>
      <c t="s" r="C294" s="9">
        <v>265</v>
      </c>
      <c t="s" r="D294" s="4">
        <v>1</v>
      </c>
      <c t="s" r="E294" s="4">
        <v>1</v>
      </c>
      <c t="s" r="F294" s="4">
        <v>1</v>
      </c>
      <c t="s" r="G294" s="4">
        <v>1</v>
      </c>
    </row>
    <row r="295">
      <c t="s" r="A295" s="4">
        <v>1</v>
      </c>
      <c t="s" r="B295" s="5">
        <v>1</v>
      </c>
      <c t="s" r="C295" s="9">
        <v>266</v>
      </c>
      <c t="s" r="D295" s="4">
        <v>1</v>
      </c>
      <c t="s" r="E295" s="4">
        <v>1</v>
      </c>
      <c t="s" r="F295" s="4">
        <v>1</v>
      </c>
      <c t="s" r="G295" s="4">
        <v>1</v>
      </c>
    </row>
    <row r="296">
      <c t="s" r="A296" s="4">
        <v>1</v>
      </c>
      <c t="s" r="B296" s="5">
        <v>1</v>
      </c>
      <c t="s" r="C296" s="4">
        <v>267</v>
      </c>
      <c t="s" r="D296" s="4">
        <v>1</v>
      </c>
      <c t="s" r="E296" s="4">
        <v>1</v>
      </c>
      <c t="s" r="F296" s="4">
        <v>1</v>
      </c>
      <c t="s" r="G296" s="4">
        <v>1</v>
      </c>
    </row>
    <row r="297">
      <c t="s" r="A297" s="4">
        <v>1</v>
      </c>
      <c t="s" r="B297" s="5">
        <v>1</v>
      </c>
      <c t="s" r="C297" s="8">
        <v>20</v>
      </c>
      <c t="s" r="D297" s="4">
        <v>1</v>
      </c>
      <c t="s" r="E297" s="4">
        <v>1</v>
      </c>
      <c t="s" r="F297" s="4">
        <v>1</v>
      </c>
      <c t="s" r="G297" s="4">
        <v>1</v>
      </c>
    </row>
    <row r="298">
      <c t="s" r="A298" s="4">
        <v>1</v>
      </c>
      <c t="s" r="B298" s="5">
        <v>1</v>
      </c>
      <c t="s" r="C298" s="4">
        <v>1</v>
      </c>
      <c t="s" r="D298" s="4">
        <v>1</v>
      </c>
      <c t="s" r="E298" s="4">
        <v>1</v>
      </c>
      <c t="s" r="F298" s="4">
        <v>1</v>
      </c>
      <c t="s" r="G298" s="4">
        <v>1</v>
      </c>
    </row>
    <row r="299">
      <c t="s" r="A299" s="2">
        <v>268</v>
      </c>
      <c t="s" r="B299" s="6">
        <v>269</v>
      </c>
      <c t="s" r="C299" s="9">
        <v>270</v>
      </c>
      <c t="s" r="D299" s="4">
        <v>1</v>
      </c>
      <c t="s" r="E299" s="4">
        <v>1</v>
      </c>
      <c t="s" r="F299" s="4">
        <v>1</v>
      </c>
      <c t="s" r="G299" s="4">
        <v>1</v>
      </c>
    </row>
    <row r="300">
      <c t="s" r="A300" s="4">
        <v>1</v>
      </c>
      <c t="s" r="B300" s="5">
        <v>1</v>
      </c>
      <c t="s" r="C300" s="9">
        <v>271</v>
      </c>
      <c t="s" r="D300" s="4">
        <v>1</v>
      </c>
      <c t="s" r="E300" s="4">
        <v>1</v>
      </c>
      <c t="s" r="F300" s="4">
        <v>1</v>
      </c>
      <c t="s" r="G300" s="4">
        <v>1</v>
      </c>
    </row>
    <row r="301">
      <c t="s" r="A301" s="4">
        <v>1</v>
      </c>
      <c t="s" r="B301" s="5">
        <v>1</v>
      </c>
      <c t="s" r="C301" s="4">
        <v>272</v>
      </c>
      <c t="s" r="D301" s="4">
        <v>1</v>
      </c>
      <c t="s" r="E301" s="4">
        <v>1</v>
      </c>
      <c t="s" r="F301" s="4">
        <v>1</v>
      </c>
      <c t="s" r="G301" s="4">
        <v>1</v>
      </c>
    </row>
    <row r="302">
      <c t="s" r="A302" s="4">
        <v>1</v>
      </c>
      <c t="s" r="B302" s="5">
        <v>1</v>
      </c>
      <c t="s" r="C302" s="4">
        <v>45</v>
      </c>
      <c t="s" r="D302" s="4">
        <v>1</v>
      </c>
      <c t="s" r="E302" s="4">
        <v>1</v>
      </c>
      <c t="s" r="F302" s="4">
        <v>1</v>
      </c>
      <c t="s" r="G302" s="4">
        <v>1</v>
      </c>
    </row>
    <row r="303">
      <c t="s" r="A303" s="4">
        <v>1</v>
      </c>
      <c t="s" r="B303" s="5">
        <v>1</v>
      </c>
      <c t="s" r="C303" s="4">
        <v>273</v>
      </c>
      <c t="s" r="D303" s="4">
        <v>1</v>
      </c>
      <c t="s" r="E303" s="4">
        <v>1</v>
      </c>
      <c t="s" r="F303" s="4">
        <v>1</v>
      </c>
      <c t="s" r="G303" s="4">
        <v>1</v>
      </c>
    </row>
    <row r="304">
      <c t="s" r="A304" s="4">
        <v>1</v>
      </c>
      <c t="s" r="B304" s="5">
        <v>1</v>
      </c>
      <c t="s" r="C304" s="8">
        <v>20</v>
      </c>
      <c t="s" r="D304" s="4">
        <v>1</v>
      </c>
      <c t="s" r="E304" s="4">
        <v>1</v>
      </c>
      <c t="s" r="F304" s="4">
        <v>1</v>
      </c>
      <c t="s" r="G304" s="4">
        <v>1</v>
      </c>
    </row>
    <row r="305">
      <c t="s" r="A305" s="4">
        <v>1</v>
      </c>
      <c t="s" r="B305" s="5">
        <v>1</v>
      </c>
      <c t="s" r="C305" s="10">
        <v>1</v>
      </c>
      <c t="s" r="D305" s="11">
        <v>242</v>
      </c>
      <c r="E305" s="12">
        <v>20</v>
      </c>
      <c t="s" r="F305" s="13">
        <v>1</v>
      </c>
      <c t="str" r="G305" s="14">
        <f>IF(F305="",0,E305*F305)</f>
        <v/>
      </c>
    </row>
    <row r="306">
      <c t="s" r="A306" s="4">
        <v>1</v>
      </c>
      <c t="s" r="B306" s="5">
        <v>1</v>
      </c>
      <c t="s" r="C306" s="4">
        <v>1</v>
      </c>
      <c t="s" r="D306" s="4">
        <v>1</v>
      </c>
      <c t="s" r="E306" s="4">
        <v>1</v>
      </c>
      <c t="s" r="F306" s="4">
        <v>1</v>
      </c>
      <c t="s" r="G306" s="4">
        <v>1</v>
      </c>
    </row>
    <row r="307">
      <c t="s" r="A307" s="2">
        <v>274</v>
      </c>
      <c t="s" r="B307" s="6">
        <v>275</v>
      </c>
      <c t="s" r="C307" s="9">
        <v>276</v>
      </c>
      <c t="s" r="D307" s="4">
        <v>1</v>
      </c>
      <c t="s" r="E307" s="4">
        <v>1</v>
      </c>
      <c t="s" r="F307" s="4">
        <v>1</v>
      </c>
      <c t="s" r="G307" s="4">
        <v>1</v>
      </c>
    </row>
    <row r="308">
      <c t="s" r="A308" s="4">
        <v>1</v>
      </c>
      <c t="s" r="B308" s="5">
        <v>1</v>
      </c>
      <c t="s" r="C308" s="9">
        <v>277</v>
      </c>
      <c t="s" r="D308" s="4">
        <v>1</v>
      </c>
      <c t="s" r="E308" s="4">
        <v>1</v>
      </c>
      <c t="s" r="F308" s="4">
        <v>1</v>
      </c>
      <c t="s" r="G308" s="4">
        <v>1</v>
      </c>
    </row>
    <row r="309">
      <c t="s" r="A309" s="4">
        <v>1</v>
      </c>
      <c t="s" r="B309" s="5">
        <v>1</v>
      </c>
      <c t="s" r="C309" s="4">
        <v>278</v>
      </c>
      <c t="s" r="D309" s="4">
        <v>1</v>
      </c>
      <c t="s" r="E309" s="4">
        <v>1</v>
      </c>
      <c t="s" r="F309" s="4">
        <v>1</v>
      </c>
      <c t="s" r="G309" s="4">
        <v>1</v>
      </c>
    </row>
    <row r="310">
      <c t="s" r="A310" s="4">
        <v>1</v>
      </c>
      <c t="s" r="B310" s="5">
        <v>1</v>
      </c>
      <c t="s" r="C310" s="8">
        <v>20</v>
      </c>
      <c t="s" r="D310" s="4">
        <v>1</v>
      </c>
      <c t="s" r="E310" s="4">
        <v>1</v>
      </c>
      <c t="s" r="F310" s="4">
        <v>1</v>
      </c>
      <c t="s" r="G310" s="4">
        <v>1</v>
      </c>
    </row>
    <row r="311">
      <c t="s" r="A311" s="4">
        <v>1</v>
      </c>
      <c t="s" r="B311" s="5">
        <v>1</v>
      </c>
      <c t="s" r="C311" s="4">
        <v>1</v>
      </c>
      <c t="s" r="D311" s="4">
        <v>1</v>
      </c>
      <c t="s" r="E311" s="4">
        <v>1</v>
      </c>
      <c t="s" r="F311" s="4">
        <v>1</v>
      </c>
      <c t="s" r="G311" s="4">
        <v>1</v>
      </c>
    </row>
    <row r="312">
      <c t="s" r="A312" s="2">
        <v>279</v>
      </c>
      <c t="s" r="B312" s="6">
        <v>280</v>
      </c>
      <c t="s" r="C312" s="9">
        <v>281</v>
      </c>
      <c t="s" r="D312" s="4">
        <v>1</v>
      </c>
      <c t="s" r="E312" s="4">
        <v>1</v>
      </c>
      <c t="s" r="F312" s="4">
        <v>1</v>
      </c>
      <c t="s" r="G312" s="4">
        <v>1</v>
      </c>
    </row>
    <row r="313">
      <c t="s" r="A313" s="4">
        <v>1</v>
      </c>
      <c t="s" r="B313" s="5">
        <v>1</v>
      </c>
      <c t="s" r="C313" s="9">
        <v>282</v>
      </c>
      <c t="s" r="D313" s="4">
        <v>1</v>
      </c>
      <c t="s" r="E313" s="4">
        <v>1</v>
      </c>
      <c t="s" r="F313" s="4">
        <v>1</v>
      </c>
      <c t="s" r="G313" s="4">
        <v>1</v>
      </c>
    </row>
    <row r="314">
      <c t="s" r="A314" s="4">
        <v>1</v>
      </c>
      <c t="s" r="B314" s="5">
        <v>1</v>
      </c>
      <c t="s" r="C314" s="4">
        <v>1</v>
      </c>
      <c t="s" r="D314" s="4">
        <v>1</v>
      </c>
      <c t="s" r="E314" s="4">
        <v>1</v>
      </c>
      <c t="s" r="F314" s="4">
        <v>1</v>
      </c>
      <c t="s" r="G314" s="4">
        <v>1</v>
      </c>
    </row>
    <row r="315">
      <c t="s" r="A315" s="2">
        <v>283</v>
      </c>
      <c t="s" r="B315" s="6">
        <v>284</v>
      </c>
      <c t="s" r="C315" s="9">
        <v>285</v>
      </c>
      <c t="s" r="D315" s="4">
        <v>1</v>
      </c>
      <c t="s" r="E315" s="4">
        <v>1</v>
      </c>
      <c t="s" r="F315" s="4">
        <v>1</v>
      </c>
      <c t="s" r="G315" s="4">
        <v>1</v>
      </c>
    </row>
    <row r="316">
      <c t="s" r="A316" s="4">
        <v>1</v>
      </c>
      <c t="s" r="B316" s="5">
        <v>1</v>
      </c>
      <c t="s" r="C316" s="9">
        <v>286</v>
      </c>
      <c t="s" r="D316" s="4">
        <v>1</v>
      </c>
      <c t="s" r="E316" s="4">
        <v>1</v>
      </c>
      <c t="s" r="F316" s="4">
        <v>1</v>
      </c>
      <c t="s" r="G316" s="4">
        <v>1</v>
      </c>
    </row>
    <row r="317">
      <c t="s" r="A317" s="4">
        <v>1</v>
      </c>
      <c t="s" r="B317" s="5">
        <v>1</v>
      </c>
      <c t="s" r="C317" s="4">
        <v>287</v>
      </c>
      <c t="s" r="D317" s="4">
        <v>1</v>
      </c>
      <c t="s" r="E317" s="4">
        <v>1</v>
      </c>
      <c t="s" r="F317" s="4">
        <v>1</v>
      </c>
      <c t="s" r="G317" s="4">
        <v>1</v>
      </c>
    </row>
    <row r="318">
      <c t="s" r="A318" s="4">
        <v>1</v>
      </c>
      <c t="s" r="B318" s="5">
        <v>1</v>
      </c>
      <c t="s" r="C318" s="8">
        <v>20</v>
      </c>
      <c t="s" r="D318" s="4">
        <v>1</v>
      </c>
      <c t="s" r="E318" s="4">
        <v>1</v>
      </c>
      <c t="s" r="F318" s="4">
        <v>1</v>
      </c>
      <c t="s" r="G318" s="4">
        <v>1</v>
      </c>
    </row>
    <row r="319">
      <c t="s" r="A319" s="4">
        <v>1</v>
      </c>
      <c t="s" r="B319" s="5">
        <v>1</v>
      </c>
      <c t="s" r="C319" s="4">
        <v>1</v>
      </c>
      <c t="s" r="D319" s="4">
        <v>1</v>
      </c>
      <c t="s" r="E319" s="4">
        <v>1</v>
      </c>
      <c t="s" r="F319" s="4">
        <v>1</v>
      </c>
      <c t="s" r="G319" s="4">
        <v>1</v>
      </c>
    </row>
    <row r="320">
      <c t="s" r="A320" s="2">
        <v>288</v>
      </c>
      <c t="s" r="B320" s="6">
        <v>289</v>
      </c>
      <c t="s" r="C320" s="9">
        <v>290</v>
      </c>
      <c t="s" r="D320" s="4">
        <v>1</v>
      </c>
      <c t="s" r="E320" s="4">
        <v>1</v>
      </c>
      <c t="s" r="F320" s="4">
        <v>1</v>
      </c>
      <c t="s" r="G320" s="4">
        <v>1</v>
      </c>
    </row>
    <row r="321">
      <c t="s" r="A321" s="4">
        <v>1</v>
      </c>
      <c t="s" r="B321" s="5">
        <v>1</v>
      </c>
      <c t="s" r="C321" s="9">
        <v>291</v>
      </c>
      <c t="s" r="D321" s="4">
        <v>1</v>
      </c>
      <c t="s" r="E321" s="4">
        <v>1</v>
      </c>
      <c t="s" r="F321" s="4">
        <v>1</v>
      </c>
      <c t="s" r="G321" s="4">
        <v>1</v>
      </c>
    </row>
    <row r="322">
      <c t="s" r="A322" s="4">
        <v>1</v>
      </c>
      <c t="s" r="B322" s="5">
        <v>1</v>
      </c>
      <c t="s" r="C322" s="4">
        <v>45</v>
      </c>
      <c t="s" r="D322" s="4">
        <v>1</v>
      </c>
      <c t="s" r="E322" s="4">
        <v>1</v>
      </c>
      <c t="s" r="F322" s="4">
        <v>1</v>
      </c>
      <c t="s" r="G322" s="4">
        <v>1</v>
      </c>
    </row>
    <row r="323">
      <c t="s" r="A323" s="4">
        <v>1</v>
      </c>
      <c t="s" r="B323" s="5">
        <v>1</v>
      </c>
      <c t="s" r="C323" s="4">
        <v>292</v>
      </c>
      <c t="s" r="D323" s="4">
        <v>1</v>
      </c>
      <c t="s" r="E323" s="4">
        <v>1</v>
      </c>
      <c t="s" r="F323" s="4">
        <v>1</v>
      </c>
      <c t="s" r="G323" s="4">
        <v>1</v>
      </c>
    </row>
    <row r="324">
      <c t="s" r="A324" s="4">
        <v>1</v>
      </c>
      <c t="s" r="B324" s="5">
        <v>1</v>
      </c>
      <c t="s" r="C324" s="8">
        <v>20</v>
      </c>
      <c t="s" r="D324" s="4">
        <v>1</v>
      </c>
      <c t="s" r="E324" s="4">
        <v>1</v>
      </c>
      <c t="s" r="F324" s="4">
        <v>1</v>
      </c>
      <c t="s" r="G324" s="4">
        <v>1</v>
      </c>
    </row>
    <row r="325">
      <c t="s" r="A325" s="4">
        <v>1</v>
      </c>
      <c t="s" r="B325" s="5">
        <v>1</v>
      </c>
      <c t="s" r="C325" s="10">
        <v>1</v>
      </c>
      <c t="s" r="D325" s="11">
        <v>242</v>
      </c>
      <c r="E325" s="12">
        <v>1700</v>
      </c>
      <c t="s" r="F325" s="13">
        <v>1</v>
      </c>
      <c t="str" r="G325" s="14">
        <f>IF(F325="",0,E325*F325)</f>
        <v/>
      </c>
    </row>
    <row r="326">
      <c t="s" r="A326" s="4">
        <v>1</v>
      </c>
      <c t="s" r="B326" s="5">
        <v>1</v>
      </c>
      <c t="s" r="C326" s="4">
        <v>1</v>
      </c>
      <c t="s" r="D326" s="4">
        <v>1</v>
      </c>
      <c t="s" r="E326" s="4">
        <v>1</v>
      </c>
      <c t="s" r="F326" s="4">
        <v>1</v>
      </c>
      <c t="s" r="G326" s="4">
        <v>1</v>
      </c>
    </row>
    <row r="327">
      <c t="s" r="A327" s="2">
        <v>293</v>
      </c>
      <c t="s" r="B327" s="6">
        <v>294</v>
      </c>
      <c t="s" r="C327" s="9">
        <v>295</v>
      </c>
      <c t="s" r="D327" s="4">
        <v>1</v>
      </c>
      <c t="s" r="E327" s="4">
        <v>1</v>
      </c>
      <c t="s" r="F327" s="4">
        <v>1</v>
      </c>
      <c t="s" r="G327" s="4">
        <v>1</v>
      </c>
    </row>
    <row r="328">
      <c t="s" r="A328" s="4">
        <v>1</v>
      </c>
      <c t="s" r="B328" s="5">
        <v>1</v>
      </c>
      <c t="s" r="C328" s="9">
        <v>296</v>
      </c>
      <c t="s" r="D328" s="4">
        <v>1</v>
      </c>
      <c t="s" r="E328" s="4">
        <v>1</v>
      </c>
      <c t="s" r="F328" s="4">
        <v>1</v>
      </c>
      <c t="s" r="G328" s="4">
        <v>1</v>
      </c>
    </row>
    <row r="329">
      <c t="s" r="A329" s="4">
        <v>1</v>
      </c>
      <c t="s" r="B329" s="5">
        <v>1</v>
      </c>
      <c t="s" r="C329" s="4">
        <v>297</v>
      </c>
      <c t="s" r="D329" s="4">
        <v>1</v>
      </c>
      <c t="s" r="E329" s="4">
        <v>1</v>
      </c>
      <c t="s" r="F329" s="4">
        <v>1</v>
      </c>
      <c t="s" r="G329" s="4">
        <v>1</v>
      </c>
    </row>
    <row r="330">
      <c t="s" r="A330" s="4">
        <v>1</v>
      </c>
      <c t="s" r="B330" s="5">
        <v>1</v>
      </c>
      <c t="s" r="C330" s="8">
        <v>20</v>
      </c>
      <c t="s" r="D330" s="4">
        <v>1</v>
      </c>
      <c t="s" r="E330" s="4">
        <v>1</v>
      </c>
      <c t="s" r="F330" s="4">
        <v>1</v>
      </c>
      <c t="s" r="G330" s="4">
        <v>1</v>
      </c>
    </row>
    <row r="331">
      <c t="s" r="A331" s="4">
        <v>1</v>
      </c>
      <c t="s" r="B331" s="5">
        <v>1</v>
      </c>
      <c t="s" r="C331" s="4">
        <v>1</v>
      </c>
      <c t="s" r="D331" s="4">
        <v>1</v>
      </c>
      <c t="s" r="E331" s="4">
        <v>1</v>
      </c>
      <c t="s" r="F331" s="4">
        <v>1</v>
      </c>
      <c t="s" r="G331" s="4">
        <v>1</v>
      </c>
    </row>
    <row r="332">
      <c t="s" r="A332" s="2">
        <v>298</v>
      </c>
      <c t="s" r="B332" s="6">
        <v>299</v>
      </c>
      <c t="s" r="C332" s="9">
        <v>300</v>
      </c>
      <c t="s" r="D332" s="4">
        <v>1</v>
      </c>
      <c t="s" r="E332" s="4">
        <v>1</v>
      </c>
      <c t="s" r="F332" s="4">
        <v>1</v>
      </c>
      <c t="s" r="G332" s="4">
        <v>1</v>
      </c>
    </row>
    <row r="333">
      <c t="s" r="A333" s="4">
        <v>1</v>
      </c>
      <c t="s" r="B333" s="5">
        <v>1</v>
      </c>
      <c t="s" r="C333" s="9">
        <v>301</v>
      </c>
      <c t="s" r="D333" s="4">
        <v>1</v>
      </c>
      <c t="s" r="E333" s="4">
        <v>1</v>
      </c>
      <c t="s" r="F333" s="4">
        <v>1</v>
      </c>
      <c t="s" r="G333" s="4">
        <v>1</v>
      </c>
    </row>
    <row r="334">
      <c t="s" r="A334" s="4">
        <v>1</v>
      </c>
      <c t="s" r="B334" s="5">
        <v>1</v>
      </c>
      <c t="s" r="C334" s="4">
        <v>45</v>
      </c>
      <c t="s" r="D334" s="4">
        <v>1</v>
      </c>
      <c t="s" r="E334" s="4">
        <v>1</v>
      </c>
      <c t="s" r="F334" s="4">
        <v>1</v>
      </c>
      <c t="s" r="G334" s="4">
        <v>1</v>
      </c>
    </row>
    <row r="335">
      <c t="s" r="A335" s="4">
        <v>1</v>
      </c>
      <c t="s" r="B335" s="5">
        <v>1</v>
      </c>
      <c t="s" r="C335" s="4">
        <v>302</v>
      </c>
      <c t="s" r="D335" s="4">
        <v>1</v>
      </c>
      <c t="s" r="E335" s="4">
        <v>1</v>
      </c>
      <c t="s" r="F335" s="4">
        <v>1</v>
      </c>
      <c t="s" r="G335" s="4">
        <v>1</v>
      </c>
    </row>
    <row r="336">
      <c t="s" r="A336" s="4">
        <v>1</v>
      </c>
      <c t="s" r="B336" s="5">
        <v>1</v>
      </c>
      <c t="s" r="C336" s="8">
        <v>20</v>
      </c>
      <c t="s" r="D336" s="4">
        <v>1</v>
      </c>
      <c t="s" r="E336" s="4">
        <v>1</v>
      </c>
      <c t="s" r="F336" s="4">
        <v>1</v>
      </c>
      <c t="s" r="G336" s="4">
        <v>1</v>
      </c>
    </row>
    <row r="337">
      <c t="s" r="A337" s="4">
        <v>1</v>
      </c>
      <c t="s" r="B337" s="5">
        <v>1</v>
      </c>
      <c t="s" r="C337" s="10">
        <v>1</v>
      </c>
      <c t="s" r="D337" s="11">
        <v>164</v>
      </c>
      <c r="E337" s="12">
        <v>50</v>
      </c>
      <c t="s" r="F337" s="13">
        <v>1</v>
      </c>
      <c t="str" r="G337" s="14">
        <f>IF(F337="",0,E337*F337)</f>
        <v/>
      </c>
    </row>
    <row r="338">
      <c t="s" r="A338" s="4">
        <v>1</v>
      </c>
      <c t="s" r="B338" s="5">
        <v>1</v>
      </c>
      <c t="s" r="C338" s="4">
        <v>1</v>
      </c>
      <c t="s" r="D338" s="4">
        <v>1</v>
      </c>
      <c t="s" r="E338" s="4">
        <v>1</v>
      </c>
      <c t="s" r="F338" s="4">
        <v>1</v>
      </c>
      <c t="s" r="G338" s="4">
        <v>1</v>
      </c>
    </row>
    <row r="339">
      <c t="s" r="A339" s="2">
        <v>303</v>
      </c>
      <c t="s" r="B339" s="6">
        <v>304</v>
      </c>
      <c t="s" r="C339" s="9">
        <v>305</v>
      </c>
      <c t="s" r="D339" s="4">
        <v>1</v>
      </c>
      <c t="s" r="E339" s="4">
        <v>1</v>
      </c>
      <c t="s" r="F339" s="4">
        <v>1</v>
      </c>
      <c t="s" r="G339" s="4">
        <v>1</v>
      </c>
    </row>
    <row r="340">
      <c t="s" r="A340" s="4">
        <v>1</v>
      </c>
      <c t="s" r="B340" s="5">
        <v>1</v>
      </c>
      <c t="s" r="C340" s="9">
        <v>306</v>
      </c>
      <c t="s" r="D340" s="4">
        <v>1</v>
      </c>
      <c t="s" r="E340" s="4">
        <v>1</v>
      </c>
      <c t="s" r="F340" s="4">
        <v>1</v>
      </c>
      <c t="s" r="G340" s="4">
        <v>1</v>
      </c>
    </row>
    <row r="341">
      <c t="s" r="A341" s="4">
        <v>1</v>
      </c>
      <c t="s" r="B341" s="5">
        <v>1</v>
      </c>
      <c t="s" r="C341" s="4">
        <v>45</v>
      </c>
      <c t="s" r="D341" s="4">
        <v>1</v>
      </c>
      <c t="s" r="E341" s="4">
        <v>1</v>
      </c>
      <c t="s" r="F341" s="4">
        <v>1</v>
      </c>
      <c t="s" r="G341" s="4">
        <v>1</v>
      </c>
    </row>
    <row r="342">
      <c t="s" r="A342" s="4">
        <v>1</v>
      </c>
      <c t="s" r="B342" s="5">
        <v>1</v>
      </c>
      <c t="s" r="C342" s="4">
        <v>307</v>
      </c>
      <c t="s" r="D342" s="4">
        <v>1</v>
      </c>
      <c t="s" r="E342" s="4">
        <v>1</v>
      </c>
      <c t="s" r="F342" s="4">
        <v>1</v>
      </c>
      <c t="s" r="G342" s="4">
        <v>1</v>
      </c>
    </row>
    <row r="343">
      <c t="s" r="A343" s="4">
        <v>1</v>
      </c>
      <c t="s" r="B343" s="5">
        <v>1</v>
      </c>
      <c t="s" r="C343" s="8">
        <v>20</v>
      </c>
      <c t="s" r="D343" s="4">
        <v>1</v>
      </c>
      <c t="s" r="E343" s="4">
        <v>1</v>
      </c>
      <c t="s" r="F343" s="4">
        <v>1</v>
      </c>
      <c t="s" r="G343" s="4">
        <v>1</v>
      </c>
    </row>
    <row r="344">
      <c t="s" r="A344" s="4">
        <v>1</v>
      </c>
      <c t="s" r="B344" s="5">
        <v>1</v>
      </c>
      <c t="s" r="C344" s="10">
        <v>1</v>
      </c>
      <c t="s" r="D344" s="11">
        <v>242</v>
      </c>
      <c r="E344" s="12">
        <v>25</v>
      </c>
      <c t="s" r="F344" s="13">
        <v>1</v>
      </c>
      <c t="str" r="G344" s="14">
        <f>IF(F344="",0,E344*F344)</f>
        <v/>
      </c>
    </row>
    <row r="345">
      <c t="s" r="A345" s="4">
        <v>1</v>
      </c>
      <c t="s" r="B345" s="5">
        <v>1</v>
      </c>
      <c t="s" r="C345" s="4">
        <v>1</v>
      </c>
      <c t="s" r="D345" s="4">
        <v>1</v>
      </c>
      <c t="s" r="E345" s="4">
        <v>1</v>
      </c>
      <c t="s" r="F345" s="4">
        <v>1</v>
      </c>
      <c t="s" r="G345" s="4">
        <v>1</v>
      </c>
    </row>
    <row r="346">
      <c t="s" r="A346" s="2">
        <v>308</v>
      </c>
      <c t="s" r="B346" s="6">
        <v>309</v>
      </c>
      <c t="s" r="C346" s="9">
        <v>310</v>
      </c>
      <c t="s" r="D346" s="4">
        <v>1</v>
      </c>
      <c t="s" r="E346" s="4">
        <v>1</v>
      </c>
      <c t="s" r="F346" s="4">
        <v>1</v>
      </c>
      <c t="s" r="G346" s="4">
        <v>1</v>
      </c>
    </row>
    <row r="347">
      <c t="s" r="A347" s="4">
        <v>1</v>
      </c>
      <c t="s" r="B347" s="5">
        <v>1</v>
      </c>
      <c t="s" r="C347" s="9">
        <v>311</v>
      </c>
      <c t="s" r="D347" s="4">
        <v>1</v>
      </c>
      <c t="s" r="E347" s="4">
        <v>1</v>
      </c>
      <c t="s" r="F347" s="4">
        <v>1</v>
      </c>
      <c t="s" r="G347" s="4">
        <v>1</v>
      </c>
    </row>
    <row r="348">
      <c t="s" r="A348" s="4">
        <v>1</v>
      </c>
      <c t="s" r="B348" s="5">
        <v>1</v>
      </c>
      <c t="s" r="C348" s="4">
        <v>312</v>
      </c>
      <c t="s" r="D348" s="4">
        <v>1</v>
      </c>
      <c t="s" r="E348" s="4">
        <v>1</v>
      </c>
      <c t="s" r="F348" s="4">
        <v>1</v>
      </c>
      <c t="s" r="G348" s="4">
        <v>1</v>
      </c>
    </row>
    <row r="349">
      <c t="s" r="A349" s="4">
        <v>1</v>
      </c>
      <c t="s" r="B349" s="5">
        <v>1</v>
      </c>
      <c t="s" r="C349" s="4">
        <v>313</v>
      </c>
      <c t="s" r="D349" s="4">
        <v>1</v>
      </c>
      <c t="s" r="E349" s="4">
        <v>1</v>
      </c>
      <c t="s" r="F349" s="4">
        <v>1</v>
      </c>
      <c t="s" r="G349" s="4">
        <v>1</v>
      </c>
    </row>
    <row r="350">
      <c t="s" r="A350" s="4">
        <v>1</v>
      </c>
      <c t="s" r="B350" s="5">
        <v>1</v>
      </c>
      <c t="s" r="C350" s="4">
        <v>314</v>
      </c>
      <c t="s" r="D350" s="4">
        <v>1</v>
      </c>
      <c t="s" r="E350" s="4">
        <v>1</v>
      </c>
      <c t="s" r="F350" s="4">
        <v>1</v>
      </c>
      <c t="s" r="G350" s="4">
        <v>1</v>
      </c>
    </row>
    <row r="351">
      <c t="s" r="A351" s="4">
        <v>1</v>
      </c>
      <c t="s" r="B351" s="5">
        <v>1</v>
      </c>
      <c t="s" r="C351" s="8">
        <v>20</v>
      </c>
      <c t="s" r="D351" s="4">
        <v>1</v>
      </c>
      <c t="s" r="E351" s="4">
        <v>1</v>
      </c>
      <c t="s" r="F351" s="4">
        <v>1</v>
      </c>
      <c t="s" r="G351" s="4">
        <v>1</v>
      </c>
    </row>
    <row r="352">
      <c t="s" r="A352" s="4">
        <v>1</v>
      </c>
      <c t="s" r="B352" s="5">
        <v>1</v>
      </c>
      <c t="s" r="C352" s="4">
        <v>1</v>
      </c>
      <c t="s" r="D352" s="4">
        <v>1</v>
      </c>
      <c t="s" r="E352" s="4">
        <v>1</v>
      </c>
      <c t="s" r="F352" s="4">
        <v>1</v>
      </c>
      <c t="s" r="G352" s="4">
        <v>1</v>
      </c>
    </row>
    <row r="353">
      <c t="s" r="A353" s="2">
        <v>315</v>
      </c>
      <c t="s" r="B353" s="6">
        <v>316</v>
      </c>
      <c t="s" r="C353" s="9">
        <v>317</v>
      </c>
      <c t="s" r="D353" s="4">
        <v>1</v>
      </c>
      <c t="s" r="E353" s="4">
        <v>1</v>
      </c>
      <c t="s" r="F353" s="4">
        <v>1</v>
      </c>
      <c t="s" r="G353" s="4">
        <v>1</v>
      </c>
    </row>
    <row r="354">
      <c t="s" r="A354" s="4">
        <v>1</v>
      </c>
      <c t="s" r="B354" s="5">
        <v>1</v>
      </c>
      <c t="s" r="C354" s="9">
        <v>318</v>
      </c>
      <c t="s" r="D354" s="4">
        <v>1</v>
      </c>
      <c t="s" r="E354" s="4">
        <v>1</v>
      </c>
      <c t="s" r="F354" s="4">
        <v>1</v>
      </c>
      <c t="s" r="G354" s="4">
        <v>1</v>
      </c>
    </row>
    <row r="355">
      <c t="s" r="A355" s="4">
        <v>1</v>
      </c>
      <c t="s" r="B355" s="5">
        <v>1</v>
      </c>
      <c t="s" r="C355" s="4">
        <v>319</v>
      </c>
      <c t="s" r="D355" s="4">
        <v>1</v>
      </c>
      <c t="s" r="E355" s="4">
        <v>1</v>
      </c>
      <c t="s" r="F355" s="4">
        <v>1</v>
      </c>
      <c t="s" r="G355" s="4">
        <v>1</v>
      </c>
    </row>
    <row r="356">
      <c t="s" r="A356" s="4">
        <v>1</v>
      </c>
      <c t="s" r="B356" s="5">
        <v>1</v>
      </c>
      <c t="s" r="C356" s="4">
        <v>320</v>
      </c>
      <c t="s" r="D356" s="4">
        <v>1</v>
      </c>
      <c t="s" r="E356" s="4">
        <v>1</v>
      </c>
      <c t="s" r="F356" s="4">
        <v>1</v>
      </c>
      <c t="s" r="G356" s="4">
        <v>1</v>
      </c>
    </row>
    <row r="357">
      <c t="s" r="A357" s="4">
        <v>1</v>
      </c>
      <c t="s" r="B357" s="5">
        <v>1</v>
      </c>
      <c t="s" r="C357" s="8">
        <v>20</v>
      </c>
      <c t="s" r="D357" s="4">
        <v>1</v>
      </c>
      <c t="s" r="E357" s="4">
        <v>1</v>
      </c>
      <c t="s" r="F357" s="4">
        <v>1</v>
      </c>
      <c t="s" r="G357" s="4">
        <v>1</v>
      </c>
    </row>
    <row r="358">
      <c t="s" r="A358" s="4">
        <v>1</v>
      </c>
      <c t="s" r="B358" s="5">
        <v>1</v>
      </c>
      <c t="s" r="C358" s="4">
        <v>1</v>
      </c>
      <c t="s" r="D358" s="4">
        <v>1</v>
      </c>
      <c t="s" r="E358" s="4">
        <v>1</v>
      </c>
      <c t="s" r="F358" s="4">
        <v>1</v>
      </c>
      <c t="s" r="G358" s="4">
        <v>1</v>
      </c>
    </row>
    <row r="359">
      <c t="s" r="A359" s="2">
        <v>321</v>
      </c>
      <c t="s" r="B359" s="6">
        <v>322</v>
      </c>
      <c t="s" r="C359" s="9">
        <v>323</v>
      </c>
      <c t="s" r="D359" s="4">
        <v>1</v>
      </c>
      <c t="s" r="E359" s="4">
        <v>1</v>
      </c>
      <c t="s" r="F359" s="4">
        <v>1</v>
      </c>
      <c t="s" r="G359" s="4">
        <v>1</v>
      </c>
    </row>
    <row r="360">
      <c t="s" r="A360" s="4">
        <v>1</v>
      </c>
      <c t="s" r="B360" s="5">
        <v>1</v>
      </c>
      <c t="s" r="C360" s="9">
        <v>324</v>
      </c>
      <c t="s" r="D360" s="4">
        <v>1</v>
      </c>
      <c t="s" r="E360" s="4">
        <v>1</v>
      </c>
      <c t="s" r="F360" s="4">
        <v>1</v>
      </c>
      <c t="s" r="G360" s="4">
        <v>1</v>
      </c>
    </row>
    <row r="361">
      <c t="s" r="A361" s="4">
        <v>1</v>
      </c>
      <c t="s" r="B361" s="5">
        <v>1</v>
      </c>
      <c t="s" r="C361" s="4">
        <v>325</v>
      </c>
      <c t="s" r="D361" s="4">
        <v>1</v>
      </c>
      <c t="s" r="E361" s="4">
        <v>1</v>
      </c>
      <c t="s" r="F361" s="4">
        <v>1</v>
      </c>
      <c t="s" r="G361" s="4">
        <v>1</v>
      </c>
    </row>
    <row r="362">
      <c t="s" r="A362" s="4">
        <v>1</v>
      </c>
      <c t="s" r="B362" s="5">
        <v>1</v>
      </c>
      <c t="s" r="C362" s="4">
        <v>326</v>
      </c>
      <c t="s" r="D362" s="4">
        <v>1</v>
      </c>
      <c t="s" r="E362" s="4">
        <v>1</v>
      </c>
      <c t="s" r="F362" s="4">
        <v>1</v>
      </c>
      <c t="s" r="G362" s="4">
        <v>1</v>
      </c>
    </row>
    <row r="363">
      <c t="s" r="A363" s="4">
        <v>1</v>
      </c>
      <c t="s" r="B363" s="5">
        <v>1</v>
      </c>
      <c t="s" r="C363" s="4">
        <v>45</v>
      </c>
      <c t="s" r="D363" s="4">
        <v>1</v>
      </c>
      <c t="s" r="E363" s="4">
        <v>1</v>
      </c>
      <c t="s" r="F363" s="4">
        <v>1</v>
      </c>
      <c t="s" r="G363" s="4">
        <v>1</v>
      </c>
    </row>
    <row r="364">
      <c t="s" r="A364" s="4">
        <v>1</v>
      </c>
      <c t="s" r="B364" s="5">
        <v>1</v>
      </c>
      <c t="s" r="C364" s="4">
        <v>327</v>
      </c>
      <c t="s" r="D364" s="4">
        <v>1</v>
      </c>
      <c t="s" r="E364" s="4">
        <v>1</v>
      </c>
      <c t="s" r="F364" s="4">
        <v>1</v>
      </c>
      <c t="s" r="G364" s="4">
        <v>1</v>
      </c>
    </row>
    <row r="365">
      <c t="s" r="A365" s="4">
        <v>1</v>
      </c>
      <c t="s" r="B365" s="5">
        <v>1</v>
      </c>
      <c t="s" r="C365" s="8">
        <v>20</v>
      </c>
      <c t="s" r="D365" s="4">
        <v>1</v>
      </c>
      <c t="s" r="E365" s="4">
        <v>1</v>
      </c>
      <c t="s" r="F365" s="4">
        <v>1</v>
      </c>
      <c t="s" r="G365" s="4">
        <v>1</v>
      </c>
    </row>
    <row r="366">
      <c t="s" r="A366" s="4">
        <v>1</v>
      </c>
      <c t="s" r="B366" s="5">
        <v>1</v>
      </c>
      <c t="s" r="C366" s="10">
        <v>1</v>
      </c>
      <c t="s" r="D366" s="11">
        <v>242</v>
      </c>
      <c r="E366" s="12">
        <v>7</v>
      </c>
      <c t="s" r="F366" s="13">
        <v>1</v>
      </c>
      <c t="str" r="G366" s="14">
        <f>IF(F366="",0,E366*F366)</f>
        <v/>
      </c>
    </row>
    <row r="367">
      <c t="s" r="A367" s="4">
        <v>1</v>
      </c>
      <c t="s" r="B367" s="5">
        <v>1</v>
      </c>
      <c t="s" r="C367" s="4">
        <v>1</v>
      </c>
      <c t="s" r="D367" s="4">
        <v>1</v>
      </c>
      <c t="s" r="E367" s="4">
        <v>1</v>
      </c>
      <c t="s" r="F367" s="4">
        <v>1</v>
      </c>
      <c t="s" r="G367" s="4">
        <v>1</v>
      </c>
    </row>
    <row r="368">
      <c t="s" r="A368" s="2">
        <v>328</v>
      </c>
      <c t="s" r="B368" s="6">
        <v>329</v>
      </c>
      <c t="s" r="C368" s="9">
        <v>330</v>
      </c>
      <c t="s" r="D368" s="4">
        <v>1</v>
      </c>
      <c t="s" r="E368" s="4">
        <v>1</v>
      </c>
      <c t="s" r="F368" s="4">
        <v>1</v>
      </c>
      <c t="s" r="G368" s="4">
        <v>1</v>
      </c>
    </row>
    <row r="369">
      <c t="s" r="A369" s="4">
        <v>1</v>
      </c>
      <c t="s" r="B369" s="5">
        <v>1</v>
      </c>
      <c t="s" r="C369" s="9">
        <v>331</v>
      </c>
      <c t="s" r="D369" s="4">
        <v>1</v>
      </c>
      <c t="s" r="E369" s="4">
        <v>1</v>
      </c>
      <c t="s" r="F369" s="4">
        <v>1</v>
      </c>
      <c t="s" r="G369" s="4">
        <v>1</v>
      </c>
    </row>
    <row r="370">
      <c t="s" r="A370" s="4">
        <v>1</v>
      </c>
      <c t="s" r="B370" s="5">
        <v>1</v>
      </c>
      <c t="s" r="C370" s="4">
        <v>332</v>
      </c>
      <c t="s" r="D370" s="4">
        <v>1</v>
      </c>
      <c t="s" r="E370" s="4">
        <v>1</v>
      </c>
      <c t="s" r="F370" s="4">
        <v>1</v>
      </c>
      <c t="s" r="G370" s="4">
        <v>1</v>
      </c>
    </row>
    <row r="371">
      <c t="s" r="A371" s="4">
        <v>1</v>
      </c>
      <c t="s" r="B371" s="5">
        <v>1</v>
      </c>
      <c t="s" r="C371" s="4">
        <v>45</v>
      </c>
      <c t="s" r="D371" s="4">
        <v>1</v>
      </c>
      <c t="s" r="E371" s="4">
        <v>1</v>
      </c>
      <c t="s" r="F371" s="4">
        <v>1</v>
      </c>
      <c t="s" r="G371" s="4">
        <v>1</v>
      </c>
    </row>
    <row r="372">
      <c t="s" r="A372" s="4">
        <v>1</v>
      </c>
      <c t="s" r="B372" s="5">
        <v>1</v>
      </c>
      <c t="s" r="C372" s="4">
        <v>333</v>
      </c>
      <c t="s" r="D372" s="4">
        <v>1</v>
      </c>
      <c t="s" r="E372" s="4">
        <v>1</v>
      </c>
      <c t="s" r="F372" s="4">
        <v>1</v>
      </c>
      <c t="s" r="G372" s="4">
        <v>1</v>
      </c>
    </row>
    <row r="373">
      <c t="s" r="A373" s="4">
        <v>1</v>
      </c>
      <c t="s" r="B373" s="5">
        <v>1</v>
      </c>
      <c t="s" r="C373" s="8">
        <v>20</v>
      </c>
      <c t="s" r="D373" s="4">
        <v>1</v>
      </c>
      <c t="s" r="E373" s="4">
        <v>1</v>
      </c>
      <c t="s" r="F373" s="4">
        <v>1</v>
      </c>
      <c t="s" r="G373" s="4">
        <v>1</v>
      </c>
    </row>
    <row r="374">
      <c t="s" r="A374" s="4">
        <v>1</v>
      </c>
      <c t="s" r="B374" s="5">
        <v>1</v>
      </c>
      <c t="s" r="C374" s="10">
        <v>1</v>
      </c>
      <c t="s" r="D374" s="11">
        <v>235</v>
      </c>
      <c r="E374" s="12">
        <v>3.5</v>
      </c>
      <c t="s" r="F374" s="13">
        <v>1</v>
      </c>
      <c t="str" r="G374" s="14">
        <f>IF(F374="",0,E374*F374)</f>
        <v/>
      </c>
    </row>
    <row r="375">
      <c t="s" r="A375" s="4">
        <v>1</v>
      </c>
      <c t="s" r="B375" s="5">
        <v>1</v>
      </c>
      <c t="s" r="C375" s="4">
        <v>1</v>
      </c>
      <c t="s" r="D375" s="4">
        <v>1</v>
      </c>
      <c t="s" r="E375" s="4">
        <v>1</v>
      </c>
      <c t="s" r="F375" s="4">
        <v>1</v>
      </c>
      <c t="s" r="G375" s="4">
        <v>1</v>
      </c>
    </row>
    <row r="376">
      <c t="s" r="A376" s="2">
        <v>334</v>
      </c>
      <c t="s" r="B376" s="6">
        <v>335</v>
      </c>
      <c t="s" r="C376" s="9">
        <v>336</v>
      </c>
      <c t="s" r="D376" s="4">
        <v>1</v>
      </c>
      <c t="s" r="E376" s="4">
        <v>1</v>
      </c>
      <c t="s" r="F376" s="4">
        <v>1</v>
      </c>
      <c t="s" r="G376" s="4">
        <v>1</v>
      </c>
    </row>
    <row r="377">
      <c t="s" r="A377" s="4">
        <v>1</v>
      </c>
      <c t="s" r="B377" s="5">
        <v>1</v>
      </c>
      <c t="s" r="C377" s="9">
        <v>337</v>
      </c>
      <c t="s" r="D377" s="4">
        <v>1</v>
      </c>
      <c t="s" r="E377" s="4">
        <v>1</v>
      </c>
      <c t="s" r="F377" s="4">
        <v>1</v>
      </c>
      <c t="s" r="G377" s="4">
        <v>1</v>
      </c>
    </row>
    <row r="378">
      <c t="s" r="A378" s="4">
        <v>1</v>
      </c>
      <c t="s" r="B378" s="5">
        <v>1</v>
      </c>
      <c t="s" r="C378" s="4">
        <v>338</v>
      </c>
      <c t="s" r="D378" s="4">
        <v>1</v>
      </c>
      <c t="s" r="E378" s="4">
        <v>1</v>
      </c>
      <c t="s" r="F378" s="4">
        <v>1</v>
      </c>
      <c t="s" r="G378" s="4">
        <v>1</v>
      </c>
    </row>
    <row r="379">
      <c t="s" r="A379" s="4">
        <v>1</v>
      </c>
      <c t="s" r="B379" s="5">
        <v>1</v>
      </c>
      <c t="s" r="C379" s="4">
        <v>45</v>
      </c>
      <c t="s" r="D379" s="4">
        <v>1</v>
      </c>
      <c t="s" r="E379" s="4">
        <v>1</v>
      </c>
      <c t="s" r="F379" s="4">
        <v>1</v>
      </c>
      <c t="s" r="G379" s="4">
        <v>1</v>
      </c>
    </row>
    <row r="380">
      <c t="s" r="A380" s="4">
        <v>1</v>
      </c>
      <c t="s" r="B380" s="5">
        <v>1</v>
      </c>
      <c t="s" r="C380" s="4">
        <v>339</v>
      </c>
      <c t="s" r="D380" s="4">
        <v>1</v>
      </c>
      <c t="s" r="E380" s="4">
        <v>1</v>
      </c>
      <c t="s" r="F380" s="4">
        <v>1</v>
      </c>
      <c t="s" r="G380" s="4">
        <v>1</v>
      </c>
    </row>
    <row r="381">
      <c t="s" r="A381" s="4">
        <v>1</v>
      </c>
      <c t="s" r="B381" s="5">
        <v>1</v>
      </c>
      <c t="s" r="C381" s="8">
        <v>20</v>
      </c>
      <c t="s" r="D381" s="4">
        <v>1</v>
      </c>
      <c t="s" r="E381" s="4">
        <v>1</v>
      </c>
      <c t="s" r="F381" s="4">
        <v>1</v>
      </c>
      <c t="s" r="G381" s="4">
        <v>1</v>
      </c>
    </row>
    <row r="382">
      <c t="s" r="A382" s="4">
        <v>1</v>
      </c>
      <c t="s" r="B382" s="5">
        <v>1</v>
      </c>
      <c t="s" r="C382" s="10">
        <v>1</v>
      </c>
      <c t="s" r="D382" s="11">
        <v>235</v>
      </c>
      <c r="E382" s="12">
        <v>2.6000000000000001</v>
      </c>
      <c t="s" r="F382" s="13">
        <v>1</v>
      </c>
      <c t="str" r="G382" s="14">
        <f>IF(F382="",0,E382*F382)</f>
        <v/>
      </c>
    </row>
    <row r="383">
      <c t="s" r="A383" s="4">
        <v>1</v>
      </c>
      <c t="s" r="B383" s="5">
        <v>1</v>
      </c>
      <c t="s" r="C383" s="4">
        <v>1</v>
      </c>
      <c t="s" r="D383" s="4">
        <v>1</v>
      </c>
      <c t="s" r="E383" s="4">
        <v>1</v>
      </c>
      <c t="s" r="F383" s="4">
        <v>1</v>
      </c>
      <c t="s" r="G383" s="4">
        <v>1</v>
      </c>
    </row>
    <row r="384">
      <c t="s" r="A384" s="2">
        <v>340</v>
      </c>
      <c t="s" r="B384" s="6">
        <v>341</v>
      </c>
      <c t="s" r="C384" s="9">
        <v>342</v>
      </c>
      <c t="s" r="D384" s="4">
        <v>1</v>
      </c>
      <c t="s" r="E384" s="4">
        <v>1</v>
      </c>
      <c t="s" r="F384" s="4">
        <v>1</v>
      </c>
      <c t="s" r="G384" s="4">
        <v>1</v>
      </c>
    </row>
    <row r="385">
      <c t="s" r="A385" s="4">
        <v>1</v>
      </c>
      <c t="s" r="B385" s="5">
        <v>1</v>
      </c>
      <c t="s" r="C385" s="9">
        <v>343</v>
      </c>
      <c t="s" r="D385" s="4">
        <v>1</v>
      </c>
      <c t="s" r="E385" s="4">
        <v>1</v>
      </c>
      <c t="s" r="F385" s="4">
        <v>1</v>
      </c>
      <c t="s" r="G385" s="4">
        <v>1</v>
      </c>
    </row>
    <row r="386">
      <c t="s" r="A386" s="4">
        <v>1</v>
      </c>
      <c t="s" r="B386" s="5">
        <v>1</v>
      </c>
      <c t="s" r="C386" s="4">
        <v>45</v>
      </c>
      <c t="s" r="D386" s="4">
        <v>1</v>
      </c>
      <c t="s" r="E386" s="4">
        <v>1</v>
      </c>
      <c t="s" r="F386" s="4">
        <v>1</v>
      </c>
      <c t="s" r="G386" s="4">
        <v>1</v>
      </c>
    </row>
    <row r="387">
      <c t="s" r="A387" s="4">
        <v>1</v>
      </c>
      <c t="s" r="B387" s="5">
        <v>1</v>
      </c>
      <c t="s" r="C387" s="4">
        <v>344</v>
      </c>
      <c t="s" r="D387" s="4">
        <v>1</v>
      </c>
      <c t="s" r="E387" s="4">
        <v>1</v>
      </c>
      <c t="s" r="F387" s="4">
        <v>1</v>
      </c>
      <c t="s" r="G387" s="4">
        <v>1</v>
      </c>
    </row>
    <row r="388">
      <c t="s" r="A388" s="4">
        <v>1</v>
      </c>
      <c t="s" r="B388" s="5">
        <v>1</v>
      </c>
      <c t="s" r="C388" s="8">
        <v>20</v>
      </c>
      <c t="s" r="D388" s="4">
        <v>1</v>
      </c>
      <c t="s" r="E388" s="4">
        <v>1</v>
      </c>
      <c t="s" r="F388" s="4">
        <v>1</v>
      </c>
      <c t="s" r="G388" s="4">
        <v>1</v>
      </c>
    </row>
    <row r="389">
      <c t="s" r="A389" s="4">
        <v>1</v>
      </c>
      <c t="s" r="B389" s="5">
        <v>1</v>
      </c>
      <c t="s" r="C389" s="10">
        <v>1</v>
      </c>
      <c t="s" r="D389" s="11">
        <v>235</v>
      </c>
      <c r="E389" s="12">
        <v>15</v>
      </c>
      <c t="s" r="F389" s="13">
        <v>1</v>
      </c>
      <c t="str" r="G389" s="14">
        <f>IF(F389="",0,E389*F389)</f>
        <v/>
      </c>
    </row>
    <row r="390">
      <c t="s" r="A390" s="4">
        <v>1</v>
      </c>
      <c t="s" r="B390" s="5">
        <v>1</v>
      </c>
      <c t="s" r="C390" s="4">
        <v>1</v>
      </c>
      <c t="s" r="D390" s="4">
        <v>1</v>
      </c>
      <c t="s" r="E390" s="4">
        <v>1</v>
      </c>
      <c t="s" r="F390" s="4">
        <v>1</v>
      </c>
      <c t="s" r="G390" s="4">
        <v>1</v>
      </c>
    </row>
    <row r="391">
      <c t="s" r="A391" s="3">
        <v>9</v>
      </c>
      <c t="s" r="B391" s="3">
        <v>10</v>
      </c>
      <c t="s" r="C391" s="3">
        <v>11</v>
      </c>
      <c t="s" r="D391" s="3">
        <v>12</v>
      </c>
      <c t="s" r="E391" s="3">
        <v>13</v>
      </c>
      <c t="s" r="F391" s="3">
        <v>14</v>
      </c>
      <c t="s" r="G391" s="3">
        <v>15</v>
      </c>
    </row>
    <row r="392">
      <c t="s" r="A392" s="4">
        <v>1</v>
      </c>
      <c t="s" r="B392" s="5">
        <v>1</v>
      </c>
      <c t="s" r="C392" s="4">
        <v>1</v>
      </c>
      <c t="s" r="D392" s="4">
        <v>1</v>
      </c>
      <c t="s" r="E392" s="4">
        <v>1</v>
      </c>
      <c t="s" r="F392" s="4">
        <v>1</v>
      </c>
      <c t="s" r="G392" s="4">
        <v>1</v>
      </c>
    </row>
    <row r="393">
      <c t="s" r="A393" s="4">
        <v>1</v>
      </c>
      <c t="s" r="B393" s="6">
        <v>345</v>
      </c>
      <c t="s" r="C393" s="7">
        <v>346</v>
      </c>
      <c t="s" r="D393" s="4">
        <v>1</v>
      </c>
      <c t="s" r="E393" s="4">
        <v>1</v>
      </c>
      <c t="s" r="F393" s="4">
        <v>1</v>
      </c>
      <c t="s" r="G393" s="4">
        <v>1</v>
      </c>
    </row>
    <row r="394">
      <c t="s" r="A394" s="4">
        <v>1</v>
      </c>
      <c t="s" r="B394" s="5">
        <v>1</v>
      </c>
      <c t="s" r="C394" s="4">
        <v>1</v>
      </c>
      <c t="s" r="D394" s="4">
        <v>1</v>
      </c>
      <c t="s" r="E394" s="4">
        <v>1</v>
      </c>
      <c t="s" r="F394" s="4">
        <v>1</v>
      </c>
      <c t="s" r="G394" s="4">
        <v>1</v>
      </c>
    </row>
    <row r="395">
      <c t="s" r="A395" s="2">
        <v>347</v>
      </c>
      <c t="s" r="B395" s="6">
        <v>348</v>
      </c>
      <c t="s" r="C395" s="9">
        <v>21</v>
      </c>
      <c t="s" r="D395" s="4">
        <v>1</v>
      </c>
      <c t="s" r="E395" s="4">
        <v>1</v>
      </c>
      <c t="s" r="F395" s="4">
        <v>1</v>
      </c>
      <c t="s" r="G395" s="4">
        <v>1</v>
      </c>
    </row>
    <row r="396">
      <c t="s" r="A396" s="4">
        <v>1</v>
      </c>
      <c t="s" r="B396" s="5">
        <v>1</v>
      </c>
      <c t="s" r="C396" s="9">
        <v>142</v>
      </c>
      <c t="s" r="D396" s="4">
        <v>1</v>
      </c>
      <c t="s" r="E396" s="4">
        <v>1</v>
      </c>
      <c t="s" r="F396" s="4">
        <v>1</v>
      </c>
      <c t="s" r="G396" s="4">
        <v>1</v>
      </c>
    </row>
    <row r="397">
      <c t="s" r="A397" s="4">
        <v>1</v>
      </c>
      <c t="s" r="B397" s="5">
        <v>1</v>
      </c>
      <c t="s" r="C397" s="4">
        <v>45</v>
      </c>
      <c t="s" r="D397" s="4">
        <v>1</v>
      </c>
      <c t="s" r="E397" s="4">
        <v>1</v>
      </c>
      <c t="s" r="F397" s="4">
        <v>1</v>
      </c>
      <c t="s" r="G397" s="4">
        <v>1</v>
      </c>
    </row>
    <row r="398">
      <c t="s" r="A398" s="4">
        <v>1</v>
      </c>
      <c t="s" r="B398" s="5">
        <v>1</v>
      </c>
      <c t="s" r="C398" s="4">
        <v>349</v>
      </c>
      <c t="s" r="D398" s="4">
        <v>1</v>
      </c>
      <c t="s" r="E398" s="4">
        <v>1</v>
      </c>
      <c t="s" r="F398" s="4">
        <v>1</v>
      </c>
      <c t="s" r="G398" s="4">
        <v>1</v>
      </c>
    </row>
    <row r="399">
      <c t="s" r="A399" s="4">
        <v>1</v>
      </c>
      <c t="s" r="B399" s="5">
        <v>1</v>
      </c>
      <c t="s" r="C399" s="8">
        <v>20</v>
      </c>
      <c t="s" r="D399" s="4">
        <v>1</v>
      </c>
      <c t="s" r="E399" s="4">
        <v>1</v>
      </c>
      <c t="s" r="F399" s="4">
        <v>1</v>
      </c>
      <c t="s" r="G399" s="4">
        <v>1</v>
      </c>
    </row>
    <row r="400">
      <c t="s" r="A400" s="4">
        <v>1</v>
      </c>
      <c t="s" r="B400" s="5">
        <v>1</v>
      </c>
      <c t="s" r="C400" s="4">
        <v>1</v>
      </c>
      <c t="s" r="D400" s="4">
        <v>1</v>
      </c>
      <c t="s" r="E400" s="4">
        <v>1</v>
      </c>
      <c t="s" r="F400" s="4">
        <v>1</v>
      </c>
      <c t="s" r="G400" s="4">
        <v>1</v>
      </c>
    </row>
    <row r="401">
      <c t="s" r="A401" s="2">
        <v>350</v>
      </c>
      <c t="s" r="B401" s="6">
        <v>351</v>
      </c>
      <c t="s" r="C401" s="9">
        <v>352</v>
      </c>
      <c t="s" r="D401" s="4">
        <v>1</v>
      </c>
      <c t="s" r="E401" s="4">
        <v>1</v>
      </c>
      <c t="s" r="F401" s="4">
        <v>1</v>
      </c>
      <c t="s" r="G401" s="4">
        <v>1</v>
      </c>
    </row>
    <row r="402">
      <c t="s" r="A402" s="4">
        <v>1</v>
      </c>
      <c t="s" r="B402" s="5">
        <v>1</v>
      </c>
      <c t="s" r="C402" s="9">
        <v>353</v>
      </c>
      <c t="s" r="D402" s="4">
        <v>1</v>
      </c>
      <c t="s" r="E402" s="4">
        <v>1</v>
      </c>
      <c t="s" r="F402" s="4">
        <v>1</v>
      </c>
      <c t="s" r="G402" s="4">
        <v>1</v>
      </c>
    </row>
    <row r="403">
      <c t="s" r="A403" s="4">
        <v>1</v>
      </c>
      <c t="s" r="B403" s="5">
        <v>1</v>
      </c>
      <c t="s" r="C403" s="4">
        <v>1</v>
      </c>
      <c t="s" r="D403" s="4">
        <v>1</v>
      </c>
      <c t="s" r="E403" s="4">
        <v>1</v>
      </c>
      <c t="s" r="F403" s="4">
        <v>1</v>
      </c>
      <c t="s" r="G403" s="4">
        <v>1</v>
      </c>
    </row>
    <row r="404">
      <c t="s" r="A404" s="2">
        <v>354</v>
      </c>
      <c t="s" r="B404" s="6">
        <v>355</v>
      </c>
      <c t="s" r="C404" s="9">
        <v>356</v>
      </c>
      <c t="s" r="D404" s="4">
        <v>1</v>
      </c>
      <c t="s" r="E404" s="4">
        <v>1</v>
      </c>
      <c t="s" r="F404" s="4">
        <v>1</v>
      </c>
      <c t="s" r="G404" s="4">
        <v>1</v>
      </c>
    </row>
    <row r="405">
      <c t="s" r="A405" s="4">
        <v>1</v>
      </c>
      <c t="s" r="B405" s="5">
        <v>1</v>
      </c>
      <c t="s" r="C405" s="9">
        <v>357</v>
      </c>
      <c t="s" r="D405" s="4">
        <v>1</v>
      </c>
      <c t="s" r="E405" s="4">
        <v>1</v>
      </c>
      <c t="s" r="F405" s="4">
        <v>1</v>
      </c>
      <c t="s" r="G405" s="4">
        <v>1</v>
      </c>
    </row>
    <row r="406">
      <c t="s" r="A406" s="4">
        <v>1</v>
      </c>
      <c t="s" r="B406" s="5">
        <v>1</v>
      </c>
      <c t="s" r="C406" s="4">
        <v>358</v>
      </c>
      <c t="s" r="D406" s="4">
        <v>1</v>
      </c>
      <c t="s" r="E406" s="4">
        <v>1</v>
      </c>
      <c t="s" r="F406" s="4">
        <v>1</v>
      </c>
      <c t="s" r="G406" s="4">
        <v>1</v>
      </c>
    </row>
    <row r="407">
      <c t="s" r="A407" s="4">
        <v>1</v>
      </c>
      <c t="s" r="B407" s="5">
        <v>1</v>
      </c>
      <c t="s" r="C407" s="8">
        <v>20</v>
      </c>
      <c t="s" r="D407" s="4">
        <v>1</v>
      </c>
      <c t="s" r="E407" s="4">
        <v>1</v>
      </c>
      <c t="s" r="F407" s="4">
        <v>1</v>
      </c>
      <c t="s" r="G407" s="4">
        <v>1</v>
      </c>
    </row>
    <row r="408">
      <c t="s" r="A408" s="4">
        <v>1</v>
      </c>
      <c t="s" r="B408" s="5">
        <v>1</v>
      </c>
      <c t="s" r="C408" s="10">
        <v>1</v>
      </c>
      <c t="s" r="D408" s="11">
        <v>242</v>
      </c>
      <c r="E408" s="12">
        <v>2500</v>
      </c>
      <c t="s" r="F408" s="13">
        <v>1</v>
      </c>
      <c t="str" r="G408" s="14">
        <f>IF(F408="",0,E408*F408)</f>
        <v/>
      </c>
    </row>
    <row r="409">
      <c t="s" r="A409" s="4">
        <v>1</v>
      </c>
      <c t="s" r="B409" s="5">
        <v>1</v>
      </c>
      <c t="s" r="C409" s="4">
        <v>1</v>
      </c>
      <c t="s" r="D409" s="4">
        <v>1</v>
      </c>
      <c t="s" r="E409" s="4">
        <v>1</v>
      </c>
      <c t="s" r="F409" s="4">
        <v>1</v>
      </c>
      <c t="s" r="G409" s="4">
        <v>1</v>
      </c>
    </row>
    <row r="410">
      <c t="s" r="A410" s="2">
        <v>359</v>
      </c>
      <c t="s" r="B410" s="6">
        <v>360</v>
      </c>
      <c t="s" r="C410" s="9">
        <v>361</v>
      </c>
      <c t="s" r="D410" s="4">
        <v>1</v>
      </c>
      <c t="s" r="E410" s="4">
        <v>1</v>
      </c>
      <c t="s" r="F410" s="4">
        <v>1</v>
      </c>
      <c t="s" r="G410" s="4">
        <v>1</v>
      </c>
    </row>
    <row r="411">
      <c t="s" r="A411" s="4">
        <v>1</v>
      </c>
      <c t="s" r="B411" s="5">
        <v>1</v>
      </c>
      <c t="s" r="C411" s="9">
        <v>362</v>
      </c>
      <c t="s" r="D411" s="4">
        <v>1</v>
      </c>
      <c t="s" r="E411" s="4">
        <v>1</v>
      </c>
      <c t="s" r="F411" s="4">
        <v>1</v>
      </c>
      <c t="s" r="G411" s="4">
        <v>1</v>
      </c>
    </row>
    <row r="412">
      <c t="s" r="A412" s="4">
        <v>1</v>
      </c>
      <c t="s" r="B412" s="5">
        <v>1</v>
      </c>
      <c t="s" r="C412" s="4">
        <v>363</v>
      </c>
      <c t="s" r="D412" s="4">
        <v>1</v>
      </c>
      <c t="s" r="E412" s="4">
        <v>1</v>
      </c>
      <c t="s" r="F412" s="4">
        <v>1</v>
      </c>
      <c t="s" r="G412" s="4">
        <v>1</v>
      </c>
    </row>
    <row r="413">
      <c t="s" r="A413" s="4">
        <v>1</v>
      </c>
      <c t="s" r="B413" s="5">
        <v>1</v>
      </c>
      <c t="s" r="C413" s="4">
        <v>364</v>
      </c>
      <c t="s" r="D413" s="4">
        <v>1</v>
      </c>
      <c t="s" r="E413" s="4">
        <v>1</v>
      </c>
      <c t="s" r="F413" s="4">
        <v>1</v>
      </c>
      <c t="s" r="G413" s="4">
        <v>1</v>
      </c>
    </row>
    <row r="414">
      <c t="s" r="A414" s="4">
        <v>1</v>
      </c>
      <c t="s" r="B414" s="5">
        <v>1</v>
      </c>
      <c t="s" r="C414" s="4">
        <v>45</v>
      </c>
      <c t="s" r="D414" s="4">
        <v>1</v>
      </c>
      <c t="s" r="E414" s="4">
        <v>1</v>
      </c>
      <c t="s" r="F414" s="4">
        <v>1</v>
      </c>
      <c t="s" r="G414" s="4">
        <v>1</v>
      </c>
    </row>
    <row r="415">
      <c t="s" r="A415" s="4">
        <v>1</v>
      </c>
      <c t="s" r="B415" s="5">
        <v>1</v>
      </c>
      <c t="s" r="C415" s="4">
        <v>365</v>
      </c>
      <c t="s" r="D415" s="4">
        <v>1</v>
      </c>
      <c t="s" r="E415" s="4">
        <v>1</v>
      </c>
      <c t="s" r="F415" s="4">
        <v>1</v>
      </c>
      <c t="s" r="G415" s="4">
        <v>1</v>
      </c>
    </row>
    <row r="416">
      <c t="s" r="A416" s="4">
        <v>1</v>
      </c>
      <c t="s" r="B416" s="5">
        <v>1</v>
      </c>
      <c t="s" r="C416" s="8">
        <v>20</v>
      </c>
      <c t="s" r="D416" s="4">
        <v>1</v>
      </c>
      <c t="s" r="E416" s="4">
        <v>1</v>
      </c>
      <c t="s" r="F416" s="4">
        <v>1</v>
      </c>
      <c t="s" r="G416" s="4">
        <v>1</v>
      </c>
    </row>
    <row r="417">
      <c t="s" r="A417" s="4">
        <v>1</v>
      </c>
      <c t="s" r="B417" s="5">
        <v>1</v>
      </c>
      <c t="s" r="C417" s="10">
        <v>1</v>
      </c>
      <c t="s" r="D417" s="11">
        <v>235</v>
      </c>
      <c r="E417" s="12">
        <v>750</v>
      </c>
      <c t="s" r="F417" s="13">
        <v>1</v>
      </c>
      <c t="str" r="G417" s="14">
        <f>IF(F417="",0,E417*F417)</f>
        <v/>
      </c>
    </row>
    <row r="418">
      <c t="s" r="A418" s="4">
        <v>1</v>
      </c>
      <c t="s" r="B418" s="5">
        <v>1</v>
      </c>
      <c t="s" r="C418" s="4">
        <v>1</v>
      </c>
      <c t="s" r="D418" s="4">
        <v>1</v>
      </c>
      <c t="s" r="E418" s="4">
        <v>1</v>
      </c>
      <c t="s" r="F418" s="4">
        <v>1</v>
      </c>
      <c t="s" r="G418" s="4">
        <v>1</v>
      </c>
    </row>
    <row r="419">
      <c t="s" r="A419" s="2">
        <v>366</v>
      </c>
      <c t="s" r="B419" s="6">
        <v>367</v>
      </c>
      <c t="s" r="C419" s="9">
        <v>368</v>
      </c>
      <c t="s" r="D419" s="4">
        <v>1</v>
      </c>
      <c t="s" r="E419" s="4">
        <v>1</v>
      </c>
      <c t="s" r="F419" s="4">
        <v>1</v>
      </c>
      <c t="s" r="G419" s="4">
        <v>1</v>
      </c>
    </row>
    <row r="420">
      <c t="s" r="A420" s="4">
        <v>1</v>
      </c>
      <c t="s" r="B420" s="5">
        <v>1</v>
      </c>
      <c t="s" r="C420" s="9">
        <v>369</v>
      </c>
      <c t="s" r="D420" s="4">
        <v>1</v>
      </c>
      <c t="s" r="E420" s="4">
        <v>1</v>
      </c>
      <c t="s" r="F420" s="4">
        <v>1</v>
      </c>
      <c t="s" r="G420" s="4">
        <v>1</v>
      </c>
    </row>
    <row r="421">
      <c t="s" r="A421" s="4">
        <v>1</v>
      </c>
      <c t="s" r="B421" s="5">
        <v>1</v>
      </c>
      <c t="s" r="C421" s="4">
        <v>370</v>
      </c>
      <c t="s" r="D421" s="4">
        <v>1</v>
      </c>
      <c t="s" r="E421" s="4">
        <v>1</v>
      </c>
      <c t="s" r="F421" s="4">
        <v>1</v>
      </c>
      <c t="s" r="G421" s="4">
        <v>1</v>
      </c>
    </row>
    <row r="422">
      <c t="s" r="A422" s="4">
        <v>1</v>
      </c>
      <c t="s" r="B422" s="5">
        <v>1</v>
      </c>
      <c t="s" r="C422" s="8">
        <v>20</v>
      </c>
      <c t="s" r="D422" s="4">
        <v>1</v>
      </c>
      <c t="s" r="E422" s="4">
        <v>1</v>
      </c>
      <c t="s" r="F422" s="4">
        <v>1</v>
      </c>
      <c t="s" r="G422" s="4">
        <v>1</v>
      </c>
    </row>
    <row r="423">
      <c t="s" r="A423" s="4">
        <v>1</v>
      </c>
      <c t="s" r="B423" s="5">
        <v>1</v>
      </c>
      <c t="s" r="C423" s="4">
        <v>1</v>
      </c>
      <c t="s" r="D423" s="4">
        <v>1</v>
      </c>
      <c t="s" r="E423" s="4">
        <v>1</v>
      </c>
      <c t="s" r="F423" s="4">
        <v>1</v>
      </c>
      <c t="s" r="G423" s="4">
        <v>1</v>
      </c>
    </row>
    <row r="424">
      <c t="s" r="A424" s="2">
        <v>371</v>
      </c>
      <c t="s" r="B424" s="6">
        <v>372</v>
      </c>
      <c t="s" r="C424" s="9">
        <v>373</v>
      </c>
      <c t="s" r="D424" s="4">
        <v>1</v>
      </c>
      <c t="s" r="E424" s="4">
        <v>1</v>
      </c>
      <c t="s" r="F424" s="4">
        <v>1</v>
      </c>
      <c t="s" r="G424" s="4">
        <v>1</v>
      </c>
    </row>
    <row r="425">
      <c t="s" r="A425" s="4">
        <v>1</v>
      </c>
      <c t="s" r="B425" s="5">
        <v>1</v>
      </c>
      <c t="s" r="C425" s="9">
        <v>374</v>
      </c>
      <c t="s" r="D425" s="4">
        <v>1</v>
      </c>
      <c t="s" r="E425" s="4">
        <v>1</v>
      </c>
      <c t="s" r="F425" s="4">
        <v>1</v>
      </c>
      <c t="s" r="G425" s="4">
        <v>1</v>
      </c>
    </row>
    <row r="426">
      <c t="s" r="A426" s="4">
        <v>1</v>
      </c>
      <c t="s" r="B426" s="5">
        <v>1</v>
      </c>
      <c t="s" r="C426" s="4">
        <v>375</v>
      </c>
      <c t="s" r="D426" s="4">
        <v>1</v>
      </c>
      <c t="s" r="E426" s="4">
        <v>1</v>
      </c>
      <c t="s" r="F426" s="4">
        <v>1</v>
      </c>
      <c t="s" r="G426" s="4">
        <v>1</v>
      </c>
    </row>
    <row r="427">
      <c t="s" r="A427" s="4">
        <v>1</v>
      </c>
      <c t="s" r="B427" s="5">
        <v>1</v>
      </c>
      <c t="s" r="C427" s="4">
        <v>45</v>
      </c>
      <c t="s" r="D427" s="4">
        <v>1</v>
      </c>
      <c t="s" r="E427" s="4">
        <v>1</v>
      </c>
      <c t="s" r="F427" s="4">
        <v>1</v>
      </c>
      <c t="s" r="G427" s="4">
        <v>1</v>
      </c>
    </row>
    <row r="428">
      <c t="s" r="A428" s="4">
        <v>1</v>
      </c>
      <c t="s" r="B428" s="5">
        <v>1</v>
      </c>
      <c t="s" r="C428" s="4">
        <v>376</v>
      </c>
      <c t="s" r="D428" s="4">
        <v>1</v>
      </c>
      <c t="s" r="E428" s="4">
        <v>1</v>
      </c>
      <c t="s" r="F428" s="4">
        <v>1</v>
      </c>
      <c t="s" r="G428" s="4">
        <v>1</v>
      </c>
    </row>
    <row r="429">
      <c t="s" r="A429" s="4">
        <v>1</v>
      </c>
      <c t="s" r="B429" s="5">
        <v>1</v>
      </c>
      <c t="s" r="C429" s="8">
        <v>20</v>
      </c>
      <c t="s" r="D429" s="4">
        <v>1</v>
      </c>
      <c t="s" r="E429" s="4">
        <v>1</v>
      </c>
      <c t="s" r="F429" s="4">
        <v>1</v>
      </c>
      <c t="s" r="G429" s="4">
        <v>1</v>
      </c>
    </row>
    <row r="430">
      <c t="s" r="A430" s="4">
        <v>1</v>
      </c>
      <c t="s" r="B430" s="5">
        <v>1</v>
      </c>
      <c t="s" r="C430" s="10">
        <v>1</v>
      </c>
      <c t="s" r="D430" s="11">
        <v>235</v>
      </c>
      <c r="E430" s="12">
        <v>700</v>
      </c>
      <c t="s" r="F430" s="13">
        <v>1</v>
      </c>
      <c t="str" r="G430" s="14">
        <f>IF(F430="",0,E430*F430)</f>
        <v/>
      </c>
    </row>
    <row r="431">
      <c t="s" r="A431" s="4">
        <v>1</v>
      </c>
      <c t="s" r="B431" s="5">
        <v>1</v>
      </c>
      <c t="s" r="C431" s="4">
        <v>1</v>
      </c>
      <c t="s" r="D431" s="4">
        <v>1</v>
      </c>
      <c t="s" r="E431" s="4">
        <v>1</v>
      </c>
      <c t="s" r="F431" s="4">
        <v>1</v>
      </c>
      <c t="s" r="G431" s="4">
        <v>1</v>
      </c>
    </row>
    <row r="432">
      <c t="s" r="A432" s="2">
        <v>377</v>
      </c>
      <c t="s" r="B432" s="6">
        <v>378</v>
      </c>
      <c t="s" r="C432" s="9">
        <v>167</v>
      </c>
      <c t="s" r="D432" s="4">
        <v>1</v>
      </c>
      <c t="s" r="E432" s="4">
        <v>1</v>
      </c>
      <c t="s" r="F432" s="4">
        <v>1</v>
      </c>
      <c t="s" r="G432" s="4">
        <v>1</v>
      </c>
    </row>
    <row r="433">
      <c t="s" r="A433" s="4">
        <v>1</v>
      </c>
      <c t="s" r="B433" s="5">
        <v>1</v>
      </c>
      <c t="s" r="C433" s="9">
        <v>168</v>
      </c>
      <c t="s" r="D433" s="4">
        <v>1</v>
      </c>
      <c t="s" r="E433" s="4">
        <v>1</v>
      </c>
      <c t="s" r="F433" s="4">
        <v>1</v>
      </c>
      <c t="s" r="G433" s="4">
        <v>1</v>
      </c>
    </row>
    <row r="434">
      <c t="s" r="A434" s="4">
        <v>1</v>
      </c>
      <c t="s" r="B434" s="5">
        <v>1</v>
      </c>
      <c t="s" r="C434" s="4">
        <v>169</v>
      </c>
      <c t="s" r="D434" s="4">
        <v>1</v>
      </c>
      <c t="s" r="E434" s="4">
        <v>1</v>
      </c>
      <c t="s" r="F434" s="4">
        <v>1</v>
      </c>
      <c t="s" r="G434" s="4">
        <v>1</v>
      </c>
    </row>
    <row r="435">
      <c t="s" r="A435" s="4">
        <v>1</v>
      </c>
      <c t="s" r="B435" s="5">
        <v>1</v>
      </c>
      <c t="s" r="C435" s="8">
        <v>20</v>
      </c>
      <c t="s" r="D435" s="4">
        <v>1</v>
      </c>
      <c t="s" r="E435" s="4">
        <v>1</v>
      </c>
      <c t="s" r="F435" s="4">
        <v>1</v>
      </c>
      <c t="s" r="G435" s="4">
        <v>1</v>
      </c>
    </row>
    <row r="436">
      <c t="s" r="A436" s="4">
        <v>1</v>
      </c>
      <c t="s" r="B436" s="5">
        <v>1</v>
      </c>
      <c t="s" r="C436" s="10">
        <v>1</v>
      </c>
      <c t="s" r="D436" s="11">
        <v>164</v>
      </c>
      <c r="E436" s="12">
        <v>400</v>
      </c>
      <c t="s" r="F436" s="13">
        <v>1</v>
      </c>
      <c t="str" r="G436" s="14">
        <f>IF(F436="",0,E436*F436)</f>
        <v/>
      </c>
    </row>
    <row r="437">
      <c t="s" r="A437" s="4">
        <v>1</v>
      </c>
      <c t="s" r="B437" s="5">
        <v>1</v>
      </c>
      <c t="s" r="C437" s="4">
        <v>1</v>
      </c>
      <c t="s" r="D437" s="4">
        <v>1</v>
      </c>
      <c t="s" r="E437" s="4">
        <v>1</v>
      </c>
      <c t="s" r="F437" s="4">
        <v>1</v>
      </c>
      <c t="s" r="G437" s="4">
        <v>1</v>
      </c>
    </row>
    <row r="438">
      <c t="s" r="A438" s="2">
        <v>379</v>
      </c>
      <c t="s" r="B438" s="6">
        <v>380</v>
      </c>
      <c t="s" r="C438" s="9">
        <v>381</v>
      </c>
      <c t="s" r="D438" s="4">
        <v>1</v>
      </c>
      <c t="s" r="E438" s="4">
        <v>1</v>
      </c>
      <c t="s" r="F438" s="4">
        <v>1</v>
      </c>
      <c t="s" r="G438" s="4">
        <v>1</v>
      </c>
    </row>
    <row r="439">
      <c t="s" r="A439" s="4">
        <v>1</v>
      </c>
      <c t="s" r="B439" s="5">
        <v>1</v>
      </c>
      <c t="s" r="C439" s="9">
        <v>382</v>
      </c>
      <c t="s" r="D439" s="4">
        <v>1</v>
      </c>
      <c t="s" r="E439" s="4">
        <v>1</v>
      </c>
      <c t="s" r="F439" s="4">
        <v>1</v>
      </c>
      <c t="s" r="G439" s="4">
        <v>1</v>
      </c>
    </row>
    <row r="440">
      <c t="s" r="A440" s="4">
        <v>1</v>
      </c>
      <c t="s" r="B440" s="5">
        <v>1</v>
      </c>
      <c t="s" r="C440" s="4">
        <v>383</v>
      </c>
      <c t="s" r="D440" s="4">
        <v>1</v>
      </c>
      <c t="s" r="E440" s="4">
        <v>1</v>
      </c>
      <c t="s" r="F440" s="4">
        <v>1</v>
      </c>
      <c t="s" r="G440" s="4">
        <v>1</v>
      </c>
    </row>
    <row r="441">
      <c t="s" r="A441" s="4">
        <v>1</v>
      </c>
      <c t="s" r="B441" s="5">
        <v>1</v>
      </c>
      <c t="s" r="C441" s="4">
        <v>45</v>
      </c>
      <c t="s" r="D441" s="4">
        <v>1</v>
      </c>
      <c t="s" r="E441" s="4">
        <v>1</v>
      </c>
      <c t="s" r="F441" s="4">
        <v>1</v>
      </c>
      <c t="s" r="G441" s="4">
        <v>1</v>
      </c>
    </row>
    <row r="442">
      <c t="s" r="A442" s="4">
        <v>1</v>
      </c>
      <c t="s" r="B442" s="5">
        <v>1</v>
      </c>
      <c t="s" r="C442" s="4">
        <v>384</v>
      </c>
      <c t="s" r="D442" s="4">
        <v>1</v>
      </c>
      <c t="s" r="E442" s="4">
        <v>1</v>
      </c>
      <c t="s" r="F442" s="4">
        <v>1</v>
      </c>
      <c t="s" r="G442" s="4">
        <v>1</v>
      </c>
    </row>
    <row r="443">
      <c t="s" r="A443" s="4">
        <v>1</v>
      </c>
      <c t="s" r="B443" s="5">
        <v>1</v>
      </c>
      <c t="s" r="C443" s="8">
        <v>20</v>
      </c>
      <c t="s" r="D443" s="4">
        <v>1</v>
      </c>
      <c t="s" r="E443" s="4">
        <v>1</v>
      </c>
      <c t="s" r="F443" s="4">
        <v>1</v>
      </c>
      <c t="s" r="G443" s="4">
        <v>1</v>
      </c>
    </row>
    <row r="444">
      <c t="s" r="A444" s="4">
        <v>1</v>
      </c>
      <c t="s" r="B444" s="5">
        <v>1</v>
      </c>
      <c t="s" r="C444" s="10">
        <v>1</v>
      </c>
      <c t="s" r="D444" s="11">
        <v>242</v>
      </c>
      <c r="E444" s="12">
        <v>1700</v>
      </c>
      <c t="s" r="F444" s="13">
        <v>1</v>
      </c>
      <c t="str" r="G444" s="14">
        <f>IF(F444="",0,E444*F444)</f>
        <v/>
      </c>
    </row>
    <row r="445">
      <c t="s" r="A445" s="4">
        <v>1</v>
      </c>
      <c t="s" r="B445" s="5">
        <v>1</v>
      </c>
      <c t="s" r="C445" s="4">
        <v>1</v>
      </c>
      <c t="s" r="D445" s="4">
        <v>1</v>
      </c>
      <c t="s" r="E445" s="4">
        <v>1</v>
      </c>
      <c t="s" r="F445" s="4">
        <v>1</v>
      </c>
      <c t="s" r="G445" s="4">
        <v>1</v>
      </c>
    </row>
    <row r="446">
      <c t="s" r="A446" s="2">
        <v>385</v>
      </c>
      <c t="s" r="B446" s="6">
        <v>386</v>
      </c>
      <c t="s" r="C446" s="9">
        <v>387</v>
      </c>
      <c t="s" r="D446" s="4">
        <v>1</v>
      </c>
      <c t="s" r="E446" s="4">
        <v>1</v>
      </c>
      <c t="s" r="F446" s="4">
        <v>1</v>
      </c>
      <c t="s" r="G446" s="4">
        <v>1</v>
      </c>
    </row>
    <row r="447">
      <c t="s" r="A447" s="4">
        <v>1</v>
      </c>
      <c t="s" r="B447" s="5">
        <v>1</v>
      </c>
      <c t="s" r="C447" s="9">
        <v>388</v>
      </c>
      <c t="s" r="D447" s="4">
        <v>1</v>
      </c>
      <c t="s" r="E447" s="4">
        <v>1</v>
      </c>
      <c t="s" r="F447" s="4">
        <v>1</v>
      </c>
      <c t="s" r="G447" s="4">
        <v>1</v>
      </c>
    </row>
    <row r="448">
      <c t="s" r="A448" s="4">
        <v>1</v>
      </c>
      <c t="s" r="B448" s="5">
        <v>1</v>
      </c>
      <c t="s" r="C448" s="4">
        <v>389</v>
      </c>
      <c t="s" r="D448" s="4">
        <v>1</v>
      </c>
      <c t="s" r="E448" s="4">
        <v>1</v>
      </c>
      <c t="s" r="F448" s="4">
        <v>1</v>
      </c>
      <c t="s" r="G448" s="4">
        <v>1</v>
      </c>
    </row>
    <row r="449">
      <c t="s" r="A449" s="4">
        <v>1</v>
      </c>
      <c t="s" r="B449" s="5">
        <v>1</v>
      </c>
      <c t="s" r="C449" s="8">
        <v>20</v>
      </c>
      <c t="s" r="D449" s="4">
        <v>1</v>
      </c>
      <c t="s" r="E449" s="4">
        <v>1</v>
      </c>
      <c t="s" r="F449" s="4">
        <v>1</v>
      </c>
      <c t="s" r="G449" s="4">
        <v>1</v>
      </c>
    </row>
    <row r="450">
      <c t="s" r="A450" s="4">
        <v>1</v>
      </c>
      <c t="s" r="B450" s="5">
        <v>1</v>
      </c>
      <c t="s" r="C450" s="4">
        <v>1</v>
      </c>
      <c t="s" r="D450" s="4">
        <v>1</v>
      </c>
      <c t="s" r="E450" s="4">
        <v>1</v>
      </c>
      <c t="s" r="F450" s="4">
        <v>1</v>
      </c>
      <c t="s" r="G450" s="4">
        <v>1</v>
      </c>
    </row>
    <row r="451">
      <c t="s" r="A451" s="2">
        <v>390</v>
      </c>
      <c t="s" r="B451" s="6">
        <v>391</v>
      </c>
      <c t="s" r="C451" s="9">
        <v>392</v>
      </c>
      <c t="s" r="D451" s="4">
        <v>1</v>
      </c>
      <c t="s" r="E451" s="4">
        <v>1</v>
      </c>
      <c t="s" r="F451" s="4">
        <v>1</v>
      </c>
      <c t="s" r="G451" s="4">
        <v>1</v>
      </c>
    </row>
    <row r="452">
      <c t="s" r="A452" s="4">
        <v>1</v>
      </c>
      <c t="s" r="B452" s="5">
        <v>1</v>
      </c>
      <c t="s" r="C452" s="9">
        <v>393</v>
      </c>
      <c t="s" r="D452" s="4">
        <v>1</v>
      </c>
      <c t="s" r="E452" s="4">
        <v>1</v>
      </c>
      <c t="s" r="F452" s="4">
        <v>1</v>
      </c>
      <c t="s" r="G452" s="4">
        <v>1</v>
      </c>
    </row>
    <row r="453">
      <c t="s" r="A453" s="4">
        <v>1</v>
      </c>
      <c t="s" r="B453" s="5">
        <v>1</v>
      </c>
      <c t="s" r="C453" s="4">
        <v>394</v>
      </c>
      <c t="s" r="D453" s="4">
        <v>1</v>
      </c>
      <c t="s" r="E453" s="4">
        <v>1</v>
      </c>
      <c t="s" r="F453" s="4">
        <v>1</v>
      </c>
      <c t="s" r="G453" s="4">
        <v>1</v>
      </c>
    </row>
    <row r="454">
      <c t="s" r="A454" s="4">
        <v>1</v>
      </c>
      <c t="s" r="B454" s="5">
        <v>1</v>
      </c>
      <c t="s" r="C454" s="4">
        <v>45</v>
      </c>
      <c t="s" r="D454" s="4">
        <v>1</v>
      </c>
      <c t="s" r="E454" s="4">
        <v>1</v>
      </c>
      <c t="s" r="F454" s="4">
        <v>1</v>
      </c>
      <c t="s" r="G454" s="4">
        <v>1</v>
      </c>
    </row>
    <row r="455">
      <c t="s" r="A455" s="4">
        <v>1</v>
      </c>
      <c t="s" r="B455" s="5">
        <v>1</v>
      </c>
      <c t="s" r="C455" s="4">
        <v>395</v>
      </c>
      <c t="s" r="D455" s="4">
        <v>1</v>
      </c>
      <c t="s" r="E455" s="4">
        <v>1</v>
      </c>
      <c t="s" r="F455" s="4">
        <v>1</v>
      </c>
      <c t="s" r="G455" s="4">
        <v>1</v>
      </c>
    </row>
    <row r="456">
      <c t="s" r="A456" s="4">
        <v>1</v>
      </c>
      <c t="s" r="B456" s="5">
        <v>1</v>
      </c>
      <c t="s" r="C456" s="8">
        <v>20</v>
      </c>
      <c t="s" r="D456" s="4">
        <v>1</v>
      </c>
      <c t="s" r="E456" s="4">
        <v>1</v>
      </c>
      <c t="s" r="F456" s="4">
        <v>1</v>
      </c>
      <c t="s" r="G456" s="4">
        <v>1</v>
      </c>
    </row>
    <row r="457">
      <c t="s" r="A457" s="4">
        <v>1</v>
      </c>
      <c t="s" r="B457" s="5">
        <v>1</v>
      </c>
      <c t="s" r="C457" s="10">
        <v>1</v>
      </c>
      <c t="s" r="D457" s="11">
        <v>242</v>
      </c>
      <c r="E457" s="12">
        <v>1700</v>
      </c>
      <c t="s" r="F457" s="13">
        <v>1</v>
      </c>
      <c t="str" r="G457" s="14">
        <f>IF(F457="",0,E457*F457)</f>
        <v/>
      </c>
    </row>
    <row r="458">
      <c t="s" r="A458" s="4">
        <v>1</v>
      </c>
      <c t="s" r="B458" s="5">
        <v>1</v>
      </c>
      <c t="s" r="C458" s="4">
        <v>1</v>
      </c>
      <c t="s" r="D458" s="4">
        <v>1</v>
      </c>
      <c t="s" r="E458" s="4">
        <v>1</v>
      </c>
      <c t="s" r="F458" s="4">
        <v>1</v>
      </c>
      <c t="s" r="G458" s="4">
        <v>1</v>
      </c>
    </row>
    <row r="459">
      <c t="s" r="A459" s="2">
        <v>396</v>
      </c>
      <c t="s" r="B459" s="6">
        <v>397</v>
      </c>
      <c t="s" r="C459" s="9">
        <v>398</v>
      </c>
      <c t="s" r="D459" s="4">
        <v>1</v>
      </c>
      <c t="s" r="E459" s="4">
        <v>1</v>
      </c>
      <c t="s" r="F459" s="4">
        <v>1</v>
      </c>
      <c t="s" r="G459" s="4">
        <v>1</v>
      </c>
    </row>
    <row r="460">
      <c t="s" r="A460" s="4">
        <v>1</v>
      </c>
      <c t="s" r="B460" s="5">
        <v>1</v>
      </c>
      <c t="s" r="C460" s="9">
        <v>399</v>
      </c>
      <c t="s" r="D460" s="4">
        <v>1</v>
      </c>
      <c t="s" r="E460" s="4">
        <v>1</v>
      </c>
      <c t="s" r="F460" s="4">
        <v>1</v>
      </c>
      <c t="s" r="G460" s="4">
        <v>1</v>
      </c>
    </row>
    <row r="461">
      <c t="s" r="A461" s="4">
        <v>1</v>
      </c>
      <c t="s" r="B461" s="5">
        <v>1</v>
      </c>
      <c t="s" r="C461" s="4">
        <v>400</v>
      </c>
      <c t="s" r="D461" s="4">
        <v>1</v>
      </c>
      <c t="s" r="E461" s="4">
        <v>1</v>
      </c>
      <c t="s" r="F461" s="4">
        <v>1</v>
      </c>
      <c t="s" r="G461" s="4">
        <v>1</v>
      </c>
    </row>
    <row r="462">
      <c t="s" r="A462" s="4">
        <v>1</v>
      </c>
      <c t="s" r="B462" s="5">
        <v>1</v>
      </c>
      <c t="s" r="C462" s="4">
        <v>401</v>
      </c>
      <c t="s" r="D462" s="4">
        <v>1</v>
      </c>
      <c t="s" r="E462" s="4">
        <v>1</v>
      </c>
      <c t="s" r="F462" s="4">
        <v>1</v>
      </c>
      <c t="s" r="G462" s="4">
        <v>1</v>
      </c>
    </row>
    <row r="463">
      <c t="s" r="A463" s="4">
        <v>1</v>
      </c>
      <c t="s" r="B463" s="5">
        <v>1</v>
      </c>
      <c t="s" r="C463" s="4">
        <v>402</v>
      </c>
      <c t="s" r="D463" s="4">
        <v>1</v>
      </c>
      <c t="s" r="E463" s="4">
        <v>1</v>
      </c>
      <c t="s" r="F463" s="4">
        <v>1</v>
      </c>
      <c t="s" r="G463" s="4">
        <v>1</v>
      </c>
    </row>
    <row r="464">
      <c t="s" r="A464" s="4">
        <v>1</v>
      </c>
      <c t="s" r="B464" s="5">
        <v>1</v>
      </c>
      <c t="s" r="C464" s="8">
        <v>20</v>
      </c>
      <c t="s" r="D464" s="4">
        <v>1</v>
      </c>
      <c t="s" r="E464" s="4">
        <v>1</v>
      </c>
      <c t="s" r="F464" s="4">
        <v>1</v>
      </c>
      <c t="s" r="G464" s="4">
        <v>1</v>
      </c>
    </row>
    <row r="465">
      <c t="s" r="A465" s="4">
        <v>1</v>
      </c>
      <c t="s" r="B465" s="5">
        <v>1</v>
      </c>
      <c t="s" r="C465" s="4">
        <v>1</v>
      </c>
      <c t="s" r="D465" s="4">
        <v>1</v>
      </c>
      <c t="s" r="E465" s="4">
        <v>1</v>
      </c>
      <c t="s" r="F465" s="4">
        <v>1</v>
      </c>
      <c t="s" r="G465" s="4">
        <v>1</v>
      </c>
    </row>
    <row r="466">
      <c t="s" r="A466" s="2">
        <v>403</v>
      </c>
      <c t="s" r="B466" s="6">
        <v>404</v>
      </c>
      <c t="s" r="C466" s="9">
        <v>405</v>
      </c>
      <c t="s" r="D466" s="4">
        <v>1</v>
      </c>
      <c t="s" r="E466" s="4">
        <v>1</v>
      </c>
      <c t="s" r="F466" s="4">
        <v>1</v>
      </c>
      <c t="s" r="G466" s="4">
        <v>1</v>
      </c>
    </row>
    <row r="467">
      <c t="s" r="A467" s="4">
        <v>1</v>
      </c>
      <c t="s" r="B467" s="5">
        <v>1</v>
      </c>
      <c t="s" r="C467" s="9">
        <v>406</v>
      </c>
      <c t="s" r="D467" s="4">
        <v>1</v>
      </c>
      <c t="s" r="E467" s="4">
        <v>1</v>
      </c>
      <c t="s" r="F467" s="4">
        <v>1</v>
      </c>
      <c t="s" r="G467" s="4">
        <v>1</v>
      </c>
    </row>
    <row r="468">
      <c t="s" r="A468" s="4">
        <v>1</v>
      </c>
      <c t="s" r="B468" s="5">
        <v>1</v>
      </c>
      <c t="s" r="C468" s="4">
        <v>407</v>
      </c>
      <c t="s" r="D468" s="4">
        <v>1</v>
      </c>
      <c t="s" r="E468" s="4">
        <v>1</v>
      </c>
      <c t="s" r="F468" s="4">
        <v>1</v>
      </c>
      <c t="s" r="G468" s="4">
        <v>1</v>
      </c>
    </row>
    <row r="469">
      <c t="s" r="A469" s="4">
        <v>1</v>
      </c>
      <c t="s" r="B469" s="5">
        <v>1</v>
      </c>
      <c t="s" r="C469" s="8">
        <v>20</v>
      </c>
      <c t="s" r="D469" s="4">
        <v>1</v>
      </c>
      <c t="s" r="E469" s="4">
        <v>1</v>
      </c>
      <c t="s" r="F469" s="4">
        <v>1</v>
      </c>
      <c t="s" r="G469" s="4">
        <v>1</v>
      </c>
    </row>
    <row r="470">
      <c t="s" r="A470" s="4">
        <v>1</v>
      </c>
      <c t="s" r="B470" s="5">
        <v>1</v>
      </c>
      <c t="s" r="C470" s="4">
        <v>1</v>
      </c>
      <c t="s" r="D470" s="4">
        <v>1</v>
      </c>
      <c t="s" r="E470" s="4">
        <v>1</v>
      </c>
      <c t="s" r="F470" s="4">
        <v>1</v>
      </c>
      <c t="s" r="G470" s="4">
        <v>1</v>
      </c>
    </row>
    <row r="471">
      <c t="s" r="A471" s="2">
        <v>408</v>
      </c>
      <c t="s" r="B471" s="6">
        <v>409</v>
      </c>
      <c t="s" r="C471" s="9">
        <v>410</v>
      </c>
      <c t="s" r="D471" s="4">
        <v>1</v>
      </c>
      <c t="s" r="E471" s="4">
        <v>1</v>
      </c>
      <c t="s" r="F471" s="4">
        <v>1</v>
      </c>
      <c t="s" r="G471" s="4">
        <v>1</v>
      </c>
    </row>
    <row r="472">
      <c t="s" r="A472" s="4">
        <v>1</v>
      </c>
      <c t="s" r="B472" s="5">
        <v>1</v>
      </c>
      <c t="s" r="C472" s="9">
        <v>411</v>
      </c>
      <c t="s" r="D472" s="4">
        <v>1</v>
      </c>
      <c t="s" r="E472" s="4">
        <v>1</v>
      </c>
      <c t="s" r="F472" s="4">
        <v>1</v>
      </c>
      <c t="s" r="G472" s="4">
        <v>1</v>
      </c>
    </row>
    <row r="473">
      <c t="s" r="A473" s="4">
        <v>1</v>
      </c>
      <c t="s" r="B473" s="5">
        <v>1</v>
      </c>
      <c t="s" r="C473" s="4">
        <v>412</v>
      </c>
      <c t="s" r="D473" s="4">
        <v>1</v>
      </c>
      <c t="s" r="E473" s="4">
        <v>1</v>
      </c>
      <c t="s" r="F473" s="4">
        <v>1</v>
      </c>
      <c t="s" r="G473" s="4">
        <v>1</v>
      </c>
    </row>
    <row r="474">
      <c t="s" r="A474" s="4">
        <v>1</v>
      </c>
      <c t="s" r="B474" s="5">
        <v>1</v>
      </c>
      <c t="s" r="C474" s="8">
        <v>20</v>
      </c>
      <c t="s" r="D474" s="4">
        <v>1</v>
      </c>
      <c t="s" r="E474" s="4">
        <v>1</v>
      </c>
      <c t="s" r="F474" s="4">
        <v>1</v>
      </c>
      <c t="s" r="G474" s="4">
        <v>1</v>
      </c>
    </row>
    <row r="475">
      <c t="s" r="A475" s="4">
        <v>1</v>
      </c>
      <c t="s" r="B475" s="5">
        <v>1</v>
      </c>
      <c t="s" r="C475" s="4">
        <v>1</v>
      </c>
      <c t="s" r="D475" s="4">
        <v>1</v>
      </c>
      <c t="s" r="E475" s="4">
        <v>1</v>
      </c>
      <c t="s" r="F475" s="4">
        <v>1</v>
      </c>
      <c t="s" r="G475" s="4">
        <v>1</v>
      </c>
    </row>
    <row r="476">
      <c t="s" r="A476" s="2">
        <v>413</v>
      </c>
      <c t="s" r="B476" s="6">
        <v>414</v>
      </c>
      <c t="s" r="C476" s="9">
        <v>415</v>
      </c>
      <c t="s" r="D476" s="4">
        <v>1</v>
      </c>
      <c t="s" r="E476" s="4">
        <v>1</v>
      </c>
      <c t="s" r="F476" s="4">
        <v>1</v>
      </c>
      <c t="s" r="G476" s="4">
        <v>1</v>
      </c>
    </row>
    <row r="477">
      <c t="s" r="A477" s="4">
        <v>1</v>
      </c>
      <c t="s" r="B477" s="5">
        <v>1</v>
      </c>
      <c t="s" r="C477" s="9">
        <v>416</v>
      </c>
      <c t="s" r="D477" s="4">
        <v>1</v>
      </c>
      <c t="s" r="E477" s="4">
        <v>1</v>
      </c>
      <c t="s" r="F477" s="4">
        <v>1</v>
      </c>
      <c t="s" r="G477" s="4">
        <v>1</v>
      </c>
    </row>
    <row r="478">
      <c t="s" r="A478" s="4">
        <v>1</v>
      </c>
      <c t="s" r="B478" s="5">
        <v>1</v>
      </c>
      <c t="s" r="C478" s="4">
        <v>45</v>
      </c>
      <c t="s" r="D478" s="4">
        <v>1</v>
      </c>
      <c t="s" r="E478" s="4">
        <v>1</v>
      </c>
      <c t="s" r="F478" s="4">
        <v>1</v>
      </c>
      <c t="s" r="G478" s="4">
        <v>1</v>
      </c>
    </row>
    <row r="479">
      <c t="s" r="A479" s="4">
        <v>1</v>
      </c>
      <c t="s" r="B479" s="5">
        <v>1</v>
      </c>
      <c t="s" r="C479" s="4">
        <v>417</v>
      </c>
      <c t="s" r="D479" s="4">
        <v>1</v>
      </c>
      <c t="s" r="E479" s="4">
        <v>1</v>
      </c>
      <c t="s" r="F479" s="4">
        <v>1</v>
      </c>
      <c t="s" r="G479" s="4">
        <v>1</v>
      </c>
    </row>
    <row r="480">
      <c t="s" r="A480" s="4">
        <v>1</v>
      </c>
      <c t="s" r="B480" s="5">
        <v>1</v>
      </c>
      <c t="s" r="C480" s="8">
        <v>20</v>
      </c>
      <c t="s" r="D480" s="4">
        <v>1</v>
      </c>
      <c t="s" r="E480" s="4">
        <v>1</v>
      </c>
      <c t="s" r="F480" s="4">
        <v>1</v>
      </c>
      <c t="s" r="G480" s="4">
        <v>1</v>
      </c>
    </row>
    <row r="481">
      <c t="s" r="A481" s="4">
        <v>1</v>
      </c>
      <c t="s" r="B481" s="5">
        <v>1</v>
      </c>
      <c t="s" r="C481" s="10">
        <v>1</v>
      </c>
      <c t="s" r="D481" s="11">
        <v>235</v>
      </c>
      <c r="E481" s="12">
        <v>900</v>
      </c>
      <c t="s" r="F481" s="13">
        <v>1</v>
      </c>
      <c t="str" r="G481" s="14">
        <f>IF(F481="",0,E481*F481)</f>
        <v/>
      </c>
    </row>
    <row r="482">
      <c t="s" r="A482" s="4">
        <v>1</v>
      </c>
      <c t="s" r="B482" s="5">
        <v>1</v>
      </c>
      <c t="s" r="C482" s="4">
        <v>1</v>
      </c>
      <c t="s" r="D482" s="4">
        <v>1</v>
      </c>
      <c t="s" r="E482" s="4">
        <v>1</v>
      </c>
      <c t="s" r="F482" s="4">
        <v>1</v>
      </c>
      <c t="s" r="G482" s="4">
        <v>1</v>
      </c>
    </row>
    <row r="483">
      <c t="s" r="A483" s="2">
        <v>418</v>
      </c>
      <c t="s" r="B483" s="6">
        <v>419</v>
      </c>
      <c t="s" r="C483" s="9">
        <v>420</v>
      </c>
      <c t="s" r="D483" s="4">
        <v>1</v>
      </c>
      <c t="s" r="E483" s="4">
        <v>1</v>
      </c>
      <c t="s" r="F483" s="4">
        <v>1</v>
      </c>
      <c t="s" r="G483" s="4">
        <v>1</v>
      </c>
    </row>
    <row r="484">
      <c t="s" r="A484" s="4">
        <v>1</v>
      </c>
      <c t="s" r="B484" s="5">
        <v>1</v>
      </c>
      <c t="s" r="C484" s="9">
        <v>421</v>
      </c>
      <c t="s" r="D484" s="4">
        <v>1</v>
      </c>
      <c t="s" r="E484" s="4">
        <v>1</v>
      </c>
      <c t="s" r="F484" s="4">
        <v>1</v>
      </c>
      <c t="s" r="G484" s="4">
        <v>1</v>
      </c>
    </row>
    <row r="485">
      <c t="s" r="A485" s="4">
        <v>1</v>
      </c>
      <c t="s" r="B485" s="5">
        <v>1</v>
      </c>
      <c t="s" r="C485" s="4">
        <v>422</v>
      </c>
      <c t="s" r="D485" s="4">
        <v>1</v>
      </c>
      <c t="s" r="E485" s="4">
        <v>1</v>
      </c>
      <c t="s" r="F485" s="4">
        <v>1</v>
      </c>
      <c t="s" r="G485" s="4">
        <v>1</v>
      </c>
    </row>
    <row r="486">
      <c t="s" r="A486" s="4">
        <v>1</v>
      </c>
      <c t="s" r="B486" s="5">
        <v>1</v>
      </c>
      <c t="s" r="C486" s="8">
        <v>20</v>
      </c>
      <c t="s" r="D486" s="4">
        <v>1</v>
      </c>
      <c t="s" r="E486" s="4">
        <v>1</v>
      </c>
      <c t="s" r="F486" s="4">
        <v>1</v>
      </c>
      <c t="s" r="G486" s="4">
        <v>1</v>
      </c>
    </row>
    <row r="487">
      <c t="s" r="A487" s="4">
        <v>1</v>
      </c>
      <c t="s" r="B487" s="5">
        <v>1</v>
      </c>
      <c t="s" r="C487" s="4">
        <v>1</v>
      </c>
      <c t="s" r="D487" s="4">
        <v>1</v>
      </c>
      <c t="s" r="E487" s="4">
        <v>1</v>
      </c>
      <c t="s" r="F487" s="4">
        <v>1</v>
      </c>
      <c t="s" r="G487" s="4">
        <v>1</v>
      </c>
    </row>
    <row r="488">
      <c t="s" r="A488" s="2">
        <v>423</v>
      </c>
      <c t="s" r="B488" s="6">
        <v>424</v>
      </c>
      <c t="s" r="C488" s="9">
        <v>425</v>
      </c>
      <c t="s" r="D488" s="4">
        <v>1</v>
      </c>
      <c t="s" r="E488" s="4">
        <v>1</v>
      </c>
      <c t="s" r="F488" s="4">
        <v>1</v>
      </c>
      <c t="s" r="G488" s="4">
        <v>1</v>
      </c>
    </row>
    <row r="489">
      <c t="s" r="A489" s="4">
        <v>1</v>
      </c>
      <c t="s" r="B489" s="5">
        <v>1</v>
      </c>
      <c t="s" r="C489" s="9">
        <v>426</v>
      </c>
      <c t="s" r="D489" s="4">
        <v>1</v>
      </c>
      <c t="s" r="E489" s="4">
        <v>1</v>
      </c>
      <c t="s" r="F489" s="4">
        <v>1</v>
      </c>
      <c t="s" r="G489" s="4">
        <v>1</v>
      </c>
    </row>
    <row r="490">
      <c t="s" r="A490" s="4">
        <v>1</v>
      </c>
      <c t="s" r="B490" s="5">
        <v>1</v>
      </c>
      <c t="s" r="C490" s="4">
        <v>427</v>
      </c>
      <c t="s" r="D490" s="4">
        <v>1</v>
      </c>
      <c t="s" r="E490" s="4">
        <v>1</v>
      </c>
      <c t="s" r="F490" s="4">
        <v>1</v>
      </c>
      <c t="s" r="G490" s="4">
        <v>1</v>
      </c>
    </row>
    <row r="491">
      <c t="s" r="A491" s="4">
        <v>1</v>
      </c>
      <c t="s" r="B491" s="5">
        <v>1</v>
      </c>
      <c t="s" r="C491" s="4">
        <v>45</v>
      </c>
      <c t="s" r="D491" s="4">
        <v>1</v>
      </c>
      <c t="s" r="E491" s="4">
        <v>1</v>
      </c>
      <c t="s" r="F491" s="4">
        <v>1</v>
      </c>
      <c t="s" r="G491" s="4">
        <v>1</v>
      </c>
    </row>
    <row r="492">
      <c t="s" r="A492" s="4">
        <v>1</v>
      </c>
      <c t="s" r="B492" s="5">
        <v>1</v>
      </c>
      <c t="s" r="C492" s="4">
        <v>428</v>
      </c>
      <c t="s" r="D492" s="4">
        <v>1</v>
      </c>
      <c t="s" r="E492" s="4">
        <v>1</v>
      </c>
      <c t="s" r="F492" s="4">
        <v>1</v>
      </c>
      <c t="s" r="G492" s="4">
        <v>1</v>
      </c>
    </row>
    <row r="493">
      <c t="s" r="A493" s="4">
        <v>1</v>
      </c>
      <c t="s" r="B493" s="5">
        <v>1</v>
      </c>
      <c t="s" r="C493" s="8">
        <v>20</v>
      </c>
      <c t="s" r="D493" s="4">
        <v>1</v>
      </c>
      <c t="s" r="E493" s="4">
        <v>1</v>
      </c>
      <c t="s" r="F493" s="4">
        <v>1</v>
      </c>
      <c t="s" r="G493" s="4">
        <v>1</v>
      </c>
    </row>
    <row r="494">
      <c t="s" r="A494" s="4">
        <v>1</v>
      </c>
      <c t="s" r="B494" s="5">
        <v>1</v>
      </c>
      <c t="s" r="C494" s="10">
        <v>1</v>
      </c>
      <c t="s" r="D494" s="11">
        <v>242</v>
      </c>
      <c r="E494" s="12">
        <v>1450</v>
      </c>
      <c t="s" r="F494" s="13">
        <v>1</v>
      </c>
      <c t="str" r="G494" s="14">
        <f>IF(F494="",0,E494*F494)</f>
        <v/>
      </c>
    </row>
    <row r="495">
      <c t="s" r="A495" s="4">
        <v>1</v>
      </c>
      <c t="s" r="B495" s="5">
        <v>1</v>
      </c>
      <c t="s" r="C495" s="4">
        <v>1</v>
      </c>
      <c t="s" r="D495" s="4">
        <v>1</v>
      </c>
      <c t="s" r="E495" s="4">
        <v>1</v>
      </c>
      <c t="s" r="F495" s="4">
        <v>1</v>
      </c>
      <c t="s" r="G495" s="4">
        <v>1</v>
      </c>
    </row>
    <row r="496">
      <c t="s" r="A496" s="2">
        <v>429</v>
      </c>
      <c t="s" r="B496" s="6">
        <v>430</v>
      </c>
      <c t="s" r="C496" s="9">
        <v>431</v>
      </c>
      <c t="s" r="D496" s="4">
        <v>1</v>
      </c>
      <c t="s" r="E496" s="4">
        <v>1</v>
      </c>
      <c t="s" r="F496" s="4">
        <v>1</v>
      </c>
      <c t="s" r="G496" s="4">
        <v>1</v>
      </c>
    </row>
    <row r="497">
      <c t="s" r="A497" s="4">
        <v>1</v>
      </c>
      <c t="s" r="B497" s="5">
        <v>1</v>
      </c>
      <c t="s" r="C497" s="9">
        <v>432</v>
      </c>
      <c t="s" r="D497" s="4">
        <v>1</v>
      </c>
      <c t="s" r="E497" s="4">
        <v>1</v>
      </c>
      <c t="s" r="F497" s="4">
        <v>1</v>
      </c>
      <c t="s" r="G497" s="4">
        <v>1</v>
      </c>
    </row>
    <row r="498">
      <c t="s" r="A498" s="4">
        <v>1</v>
      </c>
      <c t="s" r="B498" s="5">
        <v>1</v>
      </c>
      <c t="s" r="C498" s="4">
        <v>433</v>
      </c>
      <c t="s" r="D498" s="4">
        <v>1</v>
      </c>
      <c t="s" r="E498" s="4">
        <v>1</v>
      </c>
      <c t="s" r="F498" s="4">
        <v>1</v>
      </c>
      <c t="s" r="G498" s="4">
        <v>1</v>
      </c>
    </row>
    <row r="499">
      <c t="s" r="A499" s="4">
        <v>1</v>
      </c>
      <c t="s" r="B499" s="5">
        <v>1</v>
      </c>
      <c t="s" r="C499" s="8">
        <v>20</v>
      </c>
      <c t="s" r="D499" s="4">
        <v>1</v>
      </c>
      <c t="s" r="E499" s="4">
        <v>1</v>
      </c>
      <c t="s" r="F499" s="4">
        <v>1</v>
      </c>
      <c t="s" r="G499" s="4">
        <v>1</v>
      </c>
    </row>
    <row r="500">
      <c t="s" r="A500" s="4">
        <v>1</v>
      </c>
      <c t="s" r="B500" s="5">
        <v>1</v>
      </c>
      <c t="s" r="C500" s="4">
        <v>1</v>
      </c>
      <c t="s" r="D500" s="4">
        <v>1</v>
      </c>
      <c t="s" r="E500" s="4">
        <v>1</v>
      </c>
      <c t="s" r="F500" s="4">
        <v>1</v>
      </c>
      <c t="s" r="G500" s="4">
        <v>1</v>
      </c>
    </row>
    <row r="501">
      <c t="s" r="A501" s="2">
        <v>434</v>
      </c>
      <c t="s" r="B501" s="6">
        <v>435</v>
      </c>
      <c t="s" r="C501" s="9">
        <v>436</v>
      </c>
      <c t="s" r="D501" s="4">
        <v>1</v>
      </c>
      <c t="s" r="E501" s="4">
        <v>1</v>
      </c>
      <c t="s" r="F501" s="4">
        <v>1</v>
      </c>
      <c t="s" r="G501" s="4">
        <v>1</v>
      </c>
    </row>
    <row r="502">
      <c t="s" r="A502" s="4">
        <v>1</v>
      </c>
      <c t="s" r="B502" s="5">
        <v>1</v>
      </c>
      <c t="s" r="C502" s="9">
        <v>437</v>
      </c>
      <c t="s" r="D502" s="4">
        <v>1</v>
      </c>
      <c t="s" r="E502" s="4">
        <v>1</v>
      </c>
      <c t="s" r="F502" s="4">
        <v>1</v>
      </c>
      <c t="s" r="G502" s="4">
        <v>1</v>
      </c>
    </row>
    <row r="503">
      <c t="s" r="A503" s="4">
        <v>1</v>
      </c>
      <c t="s" r="B503" s="5">
        <v>1</v>
      </c>
      <c t="s" r="C503" s="4">
        <v>438</v>
      </c>
      <c t="s" r="D503" s="4">
        <v>1</v>
      </c>
      <c t="s" r="E503" s="4">
        <v>1</v>
      </c>
      <c t="s" r="F503" s="4">
        <v>1</v>
      </c>
      <c t="s" r="G503" s="4">
        <v>1</v>
      </c>
    </row>
    <row r="504">
      <c t="s" r="A504" s="4">
        <v>1</v>
      </c>
      <c t="s" r="B504" s="5">
        <v>1</v>
      </c>
      <c t="s" r="C504" s="4">
        <v>439</v>
      </c>
      <c t="s" r="D504" s="4">
        <v>1</v>
      </c>
      <c t="s" r="E504" s="4">
        <v>1</v>
      </c>
      <c t="s" r="F504" s="4">
        <v>1</v>
      </c>
      <c t="s" r="G504" s="4">
        <v>1</v>
      </c>
    </row>
    <row r="505">
      <c t="s" r="A505" s="4">
        <v>1</v>
      </c>
      <c t="s" r="B505" s="5">
        <v>1</v>
      </c>
      <c t="s" r="C505" s="8">
        <v>20</v>
      </c>
      <c t="s" r="D505" s="4">
        <v>1</v>
      </c>
      <c t="s" r="E505" s="4">
        <v>1</v>
      </c>
      <c t="s" r="F505" s="4">
        <v>1</v>
      </c>
      <c t="s" r="G505" s="4">
        <v>1</v>
      </c>
    </row>
    <row r="506">
      <c t="s" r="A506" s="4">
        <v>1</v>
      </c>
      <c t="s" r="B506" s="5">
        <v>1</v>
      </c>
      <c t="s" r="C506" s="4">
        <v>1</v>
      </c>
      <c t="s" r="D506" s="4">
        <v>1</v>
      </c>
      <c t="s" r="E506" s="4">
        <v>1</v>
      </c>
      <c t="s" r="F506" s="4">
        <v>1</v>
      </c>
      <c t="s" r="G506" s="4">
        <v>1</v>
      </c>
    </row>
    <row r="507">
      <c t="s" r="A507" s="2">
        <v>440</v>
      </c>
      <c t="s" r="B507" s="6">
        <v>441</v>
      </c>
      <c t="s" r="C507" s="9">
        <v>442</v>
      </c>
      <c t="s" r="D507" s="4">
        <v>1</v>
      </c>
      <c t="s" r="E507" s="4">
        <v>1</v>
      </c>
      <c t="s" r="F507" s="4">
        <v>1</v>
      </c>
      <c t="s" r="G507" s="4">
        <v>1</v>
      </c>
    </row>
    <row r="508">
      <c t="s" r="A508" s="4">
        <v>1</v>
      </c>
      <c t="s" r="B508" s="5">
        <v>1</v>
      </c>
      <c t="s" r="C508" s="9">
        <v>443</v>
      </c>
      <c t="s" r="D508" s="4">
        <v>1</v>
      </c>
      <c t="s" r="E508" s="4">
        <v>1</v>
      </c>
      <c t="s" r="F508" s="4">
        <v>1</v>
      </c>
      <c t="s" r="G508" s="4">
        <v>1</v>
      </c>
    </row>
    <row r="509">
      <c t="s" r="A509" s="4">
        <v>1</v>
      </c>
      <c t="s" r="B509" s="5">
        <v>1</v>
      </c>
      <c t="s" r="C509" s="4">
        <v>444</v>
      </c>
      <c t="s" r="D509" s="4">
        <v>1</v>
      </c>
      <c t="s" r="E509" s="4">
        <v>1</v>
      </c>
      <c t="s" r="F509" s="4">
        <v>1</v>
      </c>
      <c t="s" r="G509" s="4">
        <v>1</v>
      </c>
    </row>
    <row r="510">
      <c t="s" r="A510" s="4">
        <v>1</v>
      </c>
      <c t="s" r="B510" s="5">
        <v>1</v>
      </c>
      <c t="s" r="C510" s="4">
        <v>45</v>
      </c>
      <c t="s" r="D510" s="4">
        <v>1</v>
      </c>
      <c t="s" r="E510" s="4">
        <v>1</v>
      </c>
      <c t="s" r="F510" s="4">
        <v>1</v>
      </c>
      <c t="s" r="G510" s="4">
        <v>1</v>
      </c>
    </row>
    <row r="511">
      <c t="s" r="A511" s="4">
        <v>1</v>
      </c>
      <c t="s" r="B511" s="5">
        <v>1</v>
      </c>
      <c t="s" r="C511" s="4">
        <v>445</v>
      </c>
      <c t="s" r="D511" s="4">
        <v>1</v>
      </c>
      <c t="s" r="E511" s="4">
        <v>1</v>
      </c>
      <c t="s" r="F511" s="4">
        <v>1</v>
      </c>
      <c t="s" r="G511" s="4">
        <v>1</v>
      </c>
    </row>
    <row r="512">
      <c t="s" r="A512" s="4">
        <v>1</v>
      </c>
      <c t="s" r="B512" s="5">
        <v>1</v>
      </c>
      <c t="s" r="C512" s="8">
        <v>20</v>
      </c>
      <c t="s" r="D512" s="4">
        <v>1</v>
      </c>
      <c t="s" r="E512" s="4">
        <v>1</v>
      </c>
      <c t="s" r="F512" s="4">
        <v>1</v>
      </c>
      <c t="s" r="G512" s="4">
        <v>1</v>
      </c>
    </row>
    <row r="513">
      <c t="s" r="A513" s="4">
        <v>1</v>
      </c>
      <c t="s" r="B513" s="5">
        <v>1</v>
      </c>
      <c t="s" r="C513" s="10">
        <v>1</v>
      </c>
      <c t="s" r="D513" s="11">
        <v>235</v>
      </c>
      <c r="E513" s="12">
        <v>175</v>
      </c>
      <c t="s" r="F513" s="13">
        <v>1</v>
      </c>
      <c t="str" r="G513" s="14">
        <f>IF(F513="",0,E513*F513)</f>
        <v/>
      </c>
    </row>
    <row r="514">
      <c t="s" r="A514" s="4">
        <v>1</v>
      </c>
      <c t="s" r="B514" s="5">
        <v>1</v>
      </c>
      <c t="s" r="C514" s="4">
        <v>1</v>
      </c>
      <c t="s" r="D514" s="4">
        <v>1</v>
      </c>
      <c t="s" r="E514" s="4">
        <v>1</v>
      </c>
      <c t="s" r="F514" s="4">
        <v>1</v>
      </c>
      <c t="s" r="G514" s="4">
        <v>1</v>
      </c>
    </row>
    <row r="515">
      <c t="s" r="A515" s="2">
        <v>446</v>
      </c>
      <c t="s" r="B515" s="6">
        <v>447</v>
      </c>
      <c t="s" r="C515" s="9">
        <v>448</v>
      </c>
      <c t="s" r="D515" s="4">
        <v>1</v>
      </c>
      <c t="s" r="E515" s="4">
        <v>1</v>
      </c>
      <c t="s" r="F515" s="4">
        <v>1</v>
      </c>
      <c t="s" r="G515" s="4">
        <v>1</v>
      </c>
    </row>
    <row r="516">
      <c t="s" r="A516" s="4">
        <v>1</v>
      </c>
      <c t="s" r="B516" s="5">
        <v>1</v>
      </c>
      <c t="s" r="C516" s="9">
        <v>449</v>
      </c>
      <c t="s" r="D516" s="4">
        <v>1</v>
      </c>
      <c t="s" r="E516" s="4">
        <v>1</v>
      </c>
      <c t="s" r="F516" s="4">
        <v>1</v>
      </c>
      <c t="s" r="G516" s="4">
        <v>1</v>
      </c>
    </row>
    <row r="517">
      <c t="s" r="A517" s="4">
        <v>1</v>
      </c>
      <c t="s" r="B517" s="5">
        <v>1</v>
      </c>
      <c t="s" r="C517" s="4">
        <v>450</v>
      </c>
      <c t="s" r="D517" s="4">
        <v>1</v>
      </c>
      <c t="s" r="E517" s="4">
        <v>1</v>
      </c>
      <c t="s" r="F517" s="4">
        <v>1</v>
      </c>
      <c t="s" r="G517" s="4">
        <v>1</v>
      </c>
    </row>
    <row r="518">
      <c t="s" r="A518" s="4">
        <v>1</v>
      </c>
      <c t="s" r="B518" s="5">
        <v>1</v>
      </c>
      <c t="s" r="C518" s="8">
        <v>20</v>
      </c>
      <c t="s" r="D518" s="4">
        <v>1</v>
      </c>
      <c t="s" r="E518" s="4">
        <v>1</v>
      </c>
      <c t="s" r="F518" s="4">
        <v>1</v>
      </c>
      <c t="s" r="G518" s="4">
        <v>1</v>
      </c>
    </row>
    <row r="519">
      <c t="s" r="A519" s="4">
        <v>1</v>
      </c>
      <c t="s" r="B519" s="5">
        <v>1</v>
      </c>
      <c t="s" r="C519" s="4">
        <v>1</v>
      </c>
      <c t="s" r="D519" s="4">
        <v>1</v>
      </c>
      <c t="s" r="E519" s="4">
        <v>1</v>
      </c>
      <c t="s" r="F519" s="4">
        <v>1</v>
      </c>
      <c t="s" r="G519" s="4">
        <v>1</v>
      </c>
    </row>
    <row r="520">
      <c t="s" r="A520" s="2">
        <v>451</v>
      </c>
      <c t="s" r="B520" s="6">
        <v>452</v>
      </c>
      <c t="s" r="C520" s="9">
        <v>453</v>
      </c>
      <c t="s" r="D520" s="4">
        <v>1</v>
      </c>
      <c t="s" r="E520" s="4">
        <v>1</v>
      </c>
      <c t="s" r="F520" s="4">
        <v>1</v>
      </c>
      <c t="s" r="G520" s="4">
        <v>1</v>
      </c>
    </row>
    <row r="521">
      <c t="s" r="A521" s="4">
        <v>1</v>
      </c>
      <c t="s" r="B521" s="5">
        <v>1</v>
      </c>
      <c t="s" r="C521" s="9">
        <v>454</v>
      </c>
      <c t="s" r="D521" s="4">
        <v>1</v>
      </c>
      <c t="s" r="E521" s="4">
        <v>1</v>
      </c>
      <c t="s" r="F521" s="4">
        <v>1</v>
      </c>
      <c t="s" r="G521" s="4">
        <v>1</v>
      </c>
    </row>
    <row r="522">
      <c t="s" r="A522" s="4">
        <v>1</v>
      </c>
      <c t="s" r="B522" s="5">
        <v>1</v>
      </c>
      <c t="s" r="C522" s="4">
        <v>455</v>
      </c>
      <c t="s" r="D522" s="4">
        <v>1</v>
      </c>
      <c t="s" r="E522" s="4">
        <v>1</v>
      </c>
      <c t="s" r="F522" s="4">
        <v>1</v>
      </c>
      <c t="s" r="G522" s="4">
        <v>1</v>
      </c>
    </row>
    <row r="523">
      <c t="s" r="A523" s="4">
        <v>1</v>
      </c>
      <c t="s" r="B523" s="5">
        <v>1</v>
      </c>
      <c t="s" r="C523" s="4">
        <v>45</v>
      </c>
      <c t="s" r="D523" s="4">
        <v>1</v>
      </c>
      <c t="s" r="E523" s="4">
        <v>1</v>
      </c>
      <c t="s" r="F523" s="4">
        <v>1</v>
      </c>
      <c t="s" r="G523" s="4">
        <v>1</v>
      </c>
    </row>
    <row r="524">
      <c t="s" r="A524" s="4">
        <v>1</v>
      </c>
      <c t="s" r="B524" s="5">
        <v>1</v>
      </c>
      <c t="s" r="C524" s="4">
        <v>456</v>
      </c>
      <c t="s" r="D524" s="4">
        <v>1</v>
      </c>
      <c t="s" r="E524" s="4">
        <v>1</v>
      </c>
      <c t="s" r="F524" s="4">
        <v>1</v>
      </c>
      <c t="s" r="G524" s="4">
        <v>1</v>
      </c>
    </row>
    <row r="525">
      <c t="s" r="A525" s="4">
        <v>1</v>
      </c>
      <c t="s" r="B525" s="5">
        <v>1</v>
      </c>
      <c t="s" r="C525" s="8">
        <v>20</v>
      </c>
      <c t="s" r="D525" s="4">
        <v>1</v>
      </c>
      <c t="s" r="E525" s="4">
        <v>1</v>
      </c>
      <c t="s" r="F525" s="4">
        <v>1</v>
      </c>
      <c t="s" r="G525" s="4">
        <v>1</v>
      </c>
    </row>
    <row r="526">
      <c t="s" r="A526" s="4">
        <v>1</v>
      </c>
      <c t="s" r="B526" s="5">
        <v>1</v>
      </c>
      <c t="s" r="C526" s="10">
        <v>1</v>
      </c>
      <c t="s" r="D526" s="11">
        <v>242</v>
      </c>
      <c r="E526" s="12">
        <v>1400</v>
      </c>
      <c t="s" r="F526" s="13">
        <v>1</v>
      </c>
      <c t="str" r="G526" s="14">
        <f>IF(F526="",0,E526*F526)</f>
        <v/>
      </c>
    </row>
    <row r="527">
      <c t="s" r="A527" s="4">
        <v>1</v>
      </c>
      <c t="s" r="B527" s="5">
        <v>1</v>
      </c>
      <c t="s" r="C527" s="4">
        <v>1</v>
      </c>
      <c t="s" r="D527" s="4">
        <v>1</v>
      </c>
      <c t="s" r="E527" s="4">
        <v>1</v>
      </c>
      <c t="s" r="F527" s="4">
        <v>1</v>
      </c>
      <c t="s" r="G527" s="4">
        <v>1</v>
      </c>
    </row>
    <row r="528">
      <c t="s" r="A528" s="2">
        <v>457</v>
      </c>
      <c t="s" r="B528" s="6">
        <v>458</v>
      </c>
      <c t="s" r="C528" s="9">
        <v>459</v>
      </c>
      <c t="s" r="D528" s="4">
        <v>1</v>
      </c>
      <c t="s" r="E528" s="4">
        <v>1</v>
      </c>
      <c t="s" r="F528" s="4">
        <v>1</v>
      </c>
      <c t="s" r="G528" s="4">
        <v>1</v>
      </c>
    </row>
    <row r="529">
      <c t="s" r="A529" s="4">
        <v>1</v>
      </c>
      <c t="s" r="B529" s="5">
        <v>1</v>
      </c>
      <c t="s" r="C529" s="9">
        <v>460</v>
      </c>
      <c t="s" r="D529" s="4">
        <v>1</v>
      </c>
      <c t="s" r="E529" s="4">
        <v>1</v>
      </c>
      <c t="s" r="F529" s="4">
        <v>1</v>
      </c>
      <c t="s" r="G529" s="4">
        <v>1</v>
      </c>
    </row>
    <row r="530">
      <c t="s" r="A530" s="4">
        <v>1</v>
      </c>
      <c t="s" r="B530" s="5">
        <v>1</v>
      </c>
      <c t="s" r="C530" s="4">
        <v>461</v>
      </c>
      <c t="s" r="D530" s="4">
        <v>1</v>
      </c>
      <c t="s" r="E530" s="4">
        <v>1</v>
      </c>
      <c t="s" r="F530" s="4">
        <v>1</v>
      </c>
      <c t="s" r="G530" s="4">
        <v>1</v>
      </c>
    </row>
    <row r="531">
      <c t="s" r="A531" s="4">
        <v>1</v>
      </c>
      <c t="s" r="B531" s="5">
        <v>1</v>
      </c>
      <c t="s" r="C531" s="4">
        <v>462</v>
      </c>
      <c t="s" r="D531" s="4">
        <v>1</v>
      </c>
      <c t="s" r="E531" s="4">
        <v>1</v>
      </c>
      <c t="s" r="F531" s="4">
        <v>1</v>
      </c>
      <c t="s" r="G531" s="4">
        <v>1</v>
      </c>
    </row>
    <row r="532">
      <c t="s" r="A532" s="4">
        <v>1</v>
      </c>
      <c t="s" r="B532" s="5">
        <v>1</v>
      </c>
      <c t="s" r="C532" s="4">
        <v>463</v>
      </c>
      <c t="s" r="D532" s="4">
        <v>1</v>
      </c>
      <c t="s" r="E532" s="4">
        <v>1</v>
      </c>
      <c t="s" r="F532" s="4">
        <v>1</v>
      </c>
      <c t="s" r="G532" s="4">
        <v>1</v>
      </c>
    </row>
    <row r="533">
      <c t="s" r="A533" s="4">
        <v>1</v>
      </c>
      <c t="s" r="B533" s="5">
        <v>1</v>
      </c>
      <c t="s" r="C533" s="4">
        <v>464</v>
      </c>
      <c t="s" r="D533" s="4">
        <v>1</v>
      </c>
      <c t="s" r="E533" s="4">
        <v>1</v>
      </c>
      <c t="s" r="F533" s="4">
        <v>1</v>
      </c>
      <c t="s" r="G533" s="4">
        <v>1</v>
      </c>
    </row>
    <row r="534">
      <c t="s" r="A534" s="4">
        <v>1</v>
      </c>
      <c t="s" r="B534" s="5">
        <v>1</v>
      </c>
      <c t="s" r="C534" s="8">
        <v>20</v>
      </c>
      <c t="s" r="D534" s="4">
        <v>1</v>
      </c>
      <c t="s" r="E534" s="4">
        <v>1</v>
      </c>
      <c t="s" r="F534" s="4">
        <v>1</v>
      </c>
      <c t="s" r="G534" s="4">
        <v>1</v>
      </c>
    </row>
    <row r="535">
      <c t="s" r="A535" s="4">
        <v>1</v>
      </c>
      <c t="s" r="B535" s="5">
        <v>1</v>
      </c>
      <c t="s" r="C535" s="4">
        <v>1</v>
      </c>
      <c t="s" r="D535" s="4">
        <v>1</v>
      </c>
      <c t="s" r="E535" s="4">
        <v>1</v>
      </c>
      <c t="s" r="F535" s="4">
        <v>1</v>
      </c>
      <c t="s" r="G535" s="4">
        <v>1</v>
      </c>
    </row>
    <row r="536">
      <c t="s" r="A536" s="2">
        <v>465</v>
      </c>
      <c t="s" r="B536" s="6">
        <v>466</v>
      </c>
      <c t="s" r="C536" s="9">
        <v>467</v>
      </c>
      <c t="s" r="D536" s="4">
        <v>1</v>
      </c>
      <c t="s" r="E536" s="4">
        <v>1</v>
      </c>
      <c t="s" r="F536" s="4">
        <v>1</v>
      </c>
      <c t="s" r="G536" s="4">
        <v>1</v>
      </c>
    </row>
    <row r="537">
      <c t="s" r="A537" s="4">
        <v>1</v>
      </c>
      <c t="s" r="B537" s="5">
        <v>1</v>
      </c>
      <c t="s" r="C537" s="9">
        <v>468</v>
      </c>
      <c t="s" r="D537" s="4">
        <v>1</v>
      </c>
      <c t="s" r="E537" s="4">
        <v>1</v>
      </c>
      <c t="s" r="F537" s="4">
        <v>1</v>
      </c>
      <c t="s" r="G537" s="4">
        <v>1</v>
      </c>
    </row>
    <row r="538">
      <c t="s" r="A538" s="4">
        <v>1</v>
      </c>
      <c t="s" r="B538" s="5">
        <v>1</v>
      </c>
      <c t="s" r="C538" s="4">
        <v>469</v>
      </c>
      <c t="s" r="D538" s="4">
        <v>1</v>
      </c>
      <c t="s" r="E538" s="4">
        <v>1</v>
      </c>
      <c t="s" r="F538" s="4">
        <v>1</v>
      </c>
      <c t="s" r="G538" s="4">
        <v>1</v>
      </c>
    </row>
    <row r="539">
      <c t="s" r="A539" s="4">
        <v>1</v>
      </c>
      <c t="s" r="B539" s="5">
        <v>1</v>
      </c>
      <c t="s" r="C539" s="8">
        <v>20</v>
      </c>
      <c t="s" r="D539" s="4">
        <v>1</v>
      </c>
      <c t="s" r="E539" s="4">
        <v>1</v>
      </c>
      <c t="s" r="F539" s="4">
        <v>1</v>
      </c>
      <c t="s" r="G539" s="4">
        <v>1</v>
      </c>
    </row>
    <row r="540">
      <c t="s" r="A540" s="4">
        <v>1</v>
      </c>
      <c t="s" r="B540" s="5">
        <v>1</v>
      </c>
      <c t="s" r="C540" s="4">
        <v>1</v>
      </c>
      <c t="s" r="D540" s="4">
        <v>1</v>
      </c>
      <c t="s" r="E540" s="4">
        <v>1</v>
      </c>
      <c t="s" r="F540" s="4">
        <v>1</v>
      </c>
      <c t="s" r="G540" s="4">
        <v>1</v>
      </c>
    </row>
    <row r="541">
      <c t="s" r="A541" s="2">
        <v>470</v>
      </c>
      <c t="s" r="B541" s="6">
        <v>471</v>
      </c>
      <c t="s" r="C541" s="9">
        <v>472</v>
      </c>
      <c t="s" r="D541" s="4">
        <v>1</v>
      </c>
      <c t="s" r="E541" s="4">
        <v>1</v>
      </c>
      <c t="s" r="F541" s="4">
        <v>1</v>
      </c>
      <c t="s" r="G541" s="4">
        <v>1</v>
      </c>
    </row>
    <row r="542">
      <c t="s" r="A542" s="4">
        <v>1</v>
      </c>
      <c t="s" r="B542" s="5">
        <v>1</v>
      </c>
      <c t="s" r="C542" s="9">
        <v>473</v>
      </c>
      <c t="s" r="D542" s="4">
        <v>1</v>
      </c>
      <c t="s" r="E542" s="4">
        <v>1</v>
      </c>
      <c t="s" r="F542" s="4">
        <v>1</v>
      </c>
      <c t="s" r="G542" s="4">
        <v>1</v>
      </c>
    </row>
    <row r="543">
      <c t="s" r="A543" s="4">
        <v>1</v>
      </c>
      <c t="s" r="B543" s="5">
        <v>1</v>
      </c>
      <c t="s" r="C543" s="4">
        <v>45</v>
      </c>
      <c t="s" r="D543" s="4">
        <v>1</v>
      </c>
      <c t="s" r="E543" s="4">
        <v>1</v>
      </c>
      <c t="s" r="F543" s="4">
        <v>1</v>
      </c>
      <c t="s" r="G543" s="4">
        <v>1</v>
      </c>
    </row>
    <row r="544">
      <c t="s" r="A544" s="4">
        <v>1</v>
      </c>
      <c t="s" r="B544" s="5">
        <v>1</v>
      </c>
      <c t="s" r="C544" s="4">
        <v>474</v>
      </c>
      <c t="s" r="D544" s="4">
        <v>1</v>
      </c>
      <c t="s" r="E544" s="4">
        <v>1</v>
      </c>
      <c t="s" r="F544" s="4">
        <v>1</v>
      </c>
      <c t="s" r="G544" s="4">
        <v>1</v>
      </c>
    </row>
    <row r="545">
      <c t="s" r="A545" s="4">
        <v>1</v>
      </c>
      <c t="s" r="B545" s="5">
        <v>1</v>
      </c>
      <c t="s" r="C545" s="8">
        <v>20</v>
      </c>
      <c t="s" r="D545" s="4">
        <v>1</v>
      </c>
      <c t="s" r="E545" s="4">
        <v>1</v>
      </c>
      <c t="s" r="F545" s="4">
        <v>1</v>
      </c>
      <c t="s" r="G545" s="4">
        <v>1</v>
      </c>
    </row>
    <row r="546">
      <c t="s" r="A546" s="4">
        <v>1</v>
      </c>
      <c t="s" r="B546" s="5">
        <v>1</v>
      </c>
      <c t="s" r="C546" s="10">
        <v>1</v>
      </c>
      <c t="s" r="D546" s="11">
        <v>242</v>
      </c>
      <c r="E546" s="12">
        <v>1400</v>
      </c>
      <c t="s" r="F546" s="13">
        <v>1</v>
      </c>
      <c t="str" r="G546" s="14">
        <f>IF(F546="",0,E546*F546)</f>
        <v/>
      </c>
    </row>
    <row r="547">
      <c t="s" r="A547" s="4">
        <v>1</v>
      </c>
      <c t="s" r="B547" s="5">
        <v>1</v>
      </c>
      <c t="s" r="C547" s="4">
        <v>1</v>
      </c>
      <c t="s" r="D547" s="4">
        <v>1</v>
      </c>
      <c t="s" r="E547" s="4">
        <v>1</v>
      </c>
      <c t="s" r="F547" s="4">
        <v>1</v>
      </c>
      <c t="s" r="G547" s="4">
        <v>1</v>
      </c>
    </row>
    <row r="548">
      <c t="s" r="A548" s="2">
        <v>475</v>
      </c>
      <c t="s" r="B548" s="6">
        <v>476</v>
      </c>
      <c t="s" r="C548" s="9">
        <v>477</v>
      </c>
      <c t="s" r="D548" s="4">
        <v>1</v>
      </c>
      <c t="s" r="E548" s="4">
        <v>1</v>
      </c>
      <c t="s" r="F548" s="4">
        <v>1</v>
      </c>
      <c t="s" r="G548" s="4">
        <v>1</v>
      </c>
    </row>
    <row r="549">
      <c t="s" r="A549" s="4">
        <v>1</v>
      </c>
      <c t="s" r="B549" s="5">
        <v>1</v>
      </c>
      <c t="s" r="C549" s="9">
        <v>478</v>
      </c>
      <c t="s" r="D549" s="4">
        <v>1</v>
      </c>
      <c t="s" r="E549" s="4">
        <v>1</v>
      </c>
      <c t="s" r="F549" s="4">
        <v>1</v>
      </c>
      <c t="s" r="G549" s="4">
        <v>1</v>
      </c>
    </row>
    <row r="550">
      <c t="s" r="A550" s="4">
        <v>1</v>
      </c>
      <c t="s" r="B550" s="5">
        <v>1</v>
      </c>
      <c t="s" r="C550" s="4">
        <v>479</v>
      </c>
      <c t="s" r="D550" s="4">
        <v>1</v>
      </c>
      <c t="s" r="E550" s="4">
        <v>1</v>
      </c>
      <c t="s" r="F550" s="4">
        <v>1</v>
      </c>
      <c t="s" r="G550" s="4">
        <v>1</v>
      </c>
    </row>
    <row r="551">
      <c t="s" r="A551" s="4">
        <v>1</v>
      </c>
      <c t="s" r="B551" s="5">
        <v>1</v>
      </c>
      <c t="s" r="C551" s="8">
        <v>20</v>
      </c>
      <c t="s" r="D551" s="4">
        <v>1</v>
      </c>
      <c t="s" r="E551" s="4">
        <v>1</v>
      </c>
      <c t="s" r="F551" s="4">
        <v>1</v>
      </c>
      <c t="s" r="G551" s="4">
        <v>1</v>
      </c>
    </row>
    <row r="552">
      <c t="s" r="A552" s="4">
        <v>1</v>
      </c>
      <c t="s" r="B552" s="5">
        <v>1</v>
      </c>
      <c t="s" r="C552" s="4">
        <v>1</v>
      </c>
      <c t="s" r="D552" s="4">
        <v>1</v>
      </c>
      <c t="s" r="E552" s="4">
        <v>1</v>
      </c>
      <c t="s" r="F552" s="4">
        <v>1</v>
      </c>
      <c t="s" r="G552" s="4">
        <v>1</v>
      </c>
    </row>
    <row r="553">
      <c t="s" r="A553" s="2">
        <v>480</v>
      </c>
      <c t="s" r="B553" s="6">
        <v>481</v>
      </c>
      <c t="s" r="C553" s="9">
        <v>482</v>
      </c>
      <c t="s" r="D553" s="4">
        <v>1</v>
      </c>
      <c t="s" r="E553" s="4">
        <v>1</v>
      </c>
      <c t="s" r="F553" s="4">
        <v>1</v>
      </c>
      <c t="s" r="G553" s="4">
        <v>1</v>
      </c>
    </row>
    <row r="554">
      <c t="s" r="A554" s="4">
        <v>1</v>
      </c>
      <c t="s" r="B554" s="5">
        <v>1</v>
      </c>
      <c t="s" r="C554" s="9">
        <v>483</v>
      </c>
      <c t="s" r="D554" s="4">
        <v>1</v>
      </c>
      <c t="s" r="E554" s="4">
        <v>1</v>
      </c>
      <c t="s" r="F554" s="4">
        <v>1</v>
      </c>
      <c t="s" r="G554" s="4">
        <v>1</v>
      </c>
    </row>
    <row r="555">
      <c t="s" r="A555" s="4">
        <v>1</v>
      </c>
      <c t="s" r="B555" s="5">
        <v>1</v>
      </c>
      <c t="s" r="C555" s="4">
        <v>45</v>
      </c>
      <c t="s" r="D555" s="4">
        <v>1</v>
      </c>
      <c t="s" r="E555" s="4">
        <v>1</v>
      </c>
      <c t="s" r="F555" s="4">
        <v>1</v>
      </c>
      <c t="s" r="G555" s="4">
        <v>1</v>
      </c>
    </row>
    <row r="556">
      <c t="s" r="A556" s="4">
        <v>1</v>
      </c>
      <c t="s" r="B556" s="5">
        <v>1</v>
      </c>
      <c t="s" r="C556" s="4">
        <v>484</v>
      </c>
      <c t="s" r="D556" s="4">
        <v>1</v>
      </c>
      <c t="s" r="E556" s="4">
        <v>1</v>
      </c>
      <c t="s" r="F556" s="4">
        <v>1</v>
      </c>
      <c t="s" r="G556" s="4">
        <v>1</v>
      </c>
    </row>
    <row r="557">
      <c t="s" r="A557" s="4">
        <v>1</v>
      </c>
      <c t="s" r="B557" s="5">
        <v>1</v>
      </c>
      <c t="s" r="C557" s="8">
        <v>20</v>
      </c>
      <c t="s" r="D557" s="4">
        <v>1</v>
      </c>
      <c t="s" r="E557" s="4">
        <v>1</v>
      </c>
      <c t="s" r="F557" s="4">
        <v>1</v>
      </c>
      <c t="s" r="G557" s="4">
        <v>1</v>
      </c>
    </row>
    <row r="558">
      <c t="s" r="A558" s="4">
        <v>1</v>
      </c>
      <c t="s" r="B558" s="5">
        <v>1</v>
      </c>
      <c t="s" r="C558" s="10">
        <v>1</v>
      </c>
      <c t="s" r="D558" s="11">
        <v>242</v>
      </c>
      <c r="E558" s="12">
        <v>1400</v>
      </c>
      <c t="s" r="F558" s="13">
        <v>1</v>
      </c>
      <c t="str" r="G558" s="14">
        <f>IF(F558="",0,E558*F558)</f>
        <v/>
      </c>
    </row>
    <row r="559">
      <c t="s" r="A559" s="4">
        <v>1</v>
      </c>
      <c t="s" r="B559" s="5">
        <v>1</v>
      </c>
      <c t="s" r="C559" s="4">
        <v>1</v>
      </c>
      <c t="s" r="D559" s="4">
        <v>1</v>
      </c>
      <c t="s" r="E559" s="4">
        <v>1</v>
      </c>
      <c t="s" r="F559" s="4">
        <v>1</v>
      </c>
      <c t="s" r="G559" s="4">
        <v>1</v>
      </c>
    </row>
    <row r="560">
      <c t="s" r="A560" s="2">
        <v>485</v>
      </c>
      <c t="s" r="B560" s="6">
        <v>486</v>
      </c>
      <c t="s" r="C560" s="9">
        <v>487</v>
      </c>
      <c t="s" r="D560" s="4">
        <v>1</v>
      </c>
      <c t="s" r="E560" s="4">
        <v>1</v>
      </c>
      <c t="s" r="F560" s="4">
        <v>1</v>
      </c>
      <c t="s" r="G560" s="4">
        <v>1</v>
      </c>
    </row>
    <row r="561">
      <c t="s" r="A561" s="4">
        <v>1</v>
      </c>
      <c t="s" r="B561" s="5">
        <v>1</v>
      </c>
      <c t="s" r="C561" s="9">
        <v>488</v>
      </c>
      <c t="s" r="D561" s="4">
        <v>1</v>
      </c>
      <c t="s" r="E561" s="4">
        <v>1</v>
      </c>
      <c t="s" r="F561" s="4">
        <v>1</v>
      </c>
      <c t="s" r="G561" s="4">
        <v>1</v>
      </c>
    </row>
    <row r="562">
      <c t="s" r="A562" s="4">
        <v>1</v>
      </c>
      <c t="s" r="B562" s="5">
        <v>1</v>
      </c>
      <c t="s" r="C562" s="4">
        <v>489</v>
      </c>
      <c t="s" r="D562" s="4">
        <v>1</v>
      </c>
      <c t="s" r="E562" s="4">
        <v>1</v>
      </c>
      <c t="s" r="F562" s="4">
        <v>1</v>
      </c>
      <c t="s" r="G562" s="4">
        <v>1</v>
      </c>
    </row>
    <row r="563">
      <c t="s" r="A563" s="4">
        <v>1</v>
      </c>
      <c t="s" r="B563" s="5">
        <v>1</v>
      </c>
      <c t="s" r="C563" s="8">
        <v>20</v>
      </c>
      <c t="s" r="D563" s="4">
        <v>1</v>
      </c>
      <c t="s" r="E563" s="4">
        <v>1</v>
      </c>
      <c t="s" r="F563" s="4">
        <v>1</v>
      </c>
      <c t="s" r="G563" s="4">
        <v>1</v>
      </c>
    </row>
    <row r="564">
      <c t="s" r="A564" s="4">
        <v>1</v>
      </c>
      <c t="s" r="B564" s="5">
        <v>1</v>
      </c>
      <c t="s" r="C564" s="10">
        <v>1</v>
      </c>
      <c t="s" r="D564" s="11">
        <v>242</v>
      </c>
      <c r="E564" s="12">
        <v>2800</v>
      </c>
      <c t="s" r="F564" s="13">
        <v>1</v>
      </c>
      <c t="str" r="G564" s="14">
        <f>IF(F564="",0,E564*F564)</f>
        <v/>
      </c>
    </row>
    <row r="565">
      <c t="s" r="A565" s="4">
        <v>1</v>
      </c>
      <c t="s" r="B565" s="5">
        <v>1</v>
      </c>
      <c t="s" r="C565" s="4">
        <v>1</v>
      </c>
      <c t="s" r="D565" s="4">
        <v>1</v>
      </c>
      <c t="s" r="E565" s="4">
        <v>1</v>
      </c>
      <c t="s" r="F565" s="4">
        <v>1</v>
      </c>
      <c t="s" r="G565" s="4">
        <v>1</v>
      </c>
    </row>
    <row r="566">
      <c t="s" r="A566" s="2">
        <v>490</v>
      </c>
      <c t="s" r="B566" s="6">
        <v>491</v>
      </c>
      <c t="s" r="C566" s="9">
        <v>492</v>
      </c>
      <c t="s" r="D566" s="4">
        <v>1</v>
      </c>
      <c t="s" r="E566" s="4">
        <v>1</v>
      </c>
      <c t="s" r="F566" s="4">
        <v>1</v>
      </c>
      <c t="s" r="G566" s="4">
        <v>1</v>
      </c>
    </row>
    <row r="567">
      <c t="s" r="A567" s="4">
        <v>1</v>
      </c>
      <c t="s" r="B567" s="5">
        <v>1</v>
      </c>
      <c t="s" r="C567" s="9">
        <v>493</v>
      </c>
      <c t="s" r="D567" s="4">
        <v>1</v>
      </c>
      <c t="s" r="E567" s="4">
        <v>1</v>
      </c>
      <c t="s" r="F567" s="4">
        <v>1</v>
      </c>
      <c t="s" r="G567" s="4">
        <v>1</v>
      </c>
    </row>
    <row r="568">
      <c t="s" r="A568" s="4">
        <v>1</v>
      </c>
      <c t="s" r="B568" s="5">
        <v>1</v>
      </c>
      <c t="s" r="C568" s="4">
        <v>494</v>
      </c>
      <c t="s" r="D568" s="4">
        <v>1</v>
      </c>
      <c t="s" r="E568" s="4">
        <v>1</v>
      </c>
      <c t="s" r="F568" s="4">
        <v>1</v>
      </c>
      <c t="s" r="G568" s="4">
        <v>1</v>
      </c>
    </row>
    <row r="569">
      <c t="s" r="A569" s="4">
        <v>1</v>
      </c>
      <c t="s" r="B569" s="5">
        <v>1</v>
      </c>
      <c t="s" r="C569" s="8">
        <v>20</v>
      </c>
      <c t="s" r="D569" s="4">
        <v>1</v>
      </c>
      <c t="s" r="E569" s="4">
        <v>1</v>
      </c>
      <c t="s" r="F569" s="4">
        <v>1</v>
      </c>
      <c t="s" r="G569" s="4">
        <v>1</v>
      </c>
    </row>
    <row r="570">
      <c t="s" r="A570" s="4">
        <v>1</v>
      </c>
      <c t="s" r="B570" s="5">
        <v>1</v>
      </c>
      <c t="s" r="C570" s="4">
        <v>1</v>
      </c>
      <c t="s" r="D570" s="4">
        <v>1</v>
      </c>
      <c t="s" r="E570" s="4">
        <v>1</v>
      </c>
      <c t="s" r="F570" s="4">
        <v>1</v>
      </c>
      <c t="s" r="G570" s="4">
        <v>1</v>
      </c>
    </row>
    <row r="571">
      <c t="s" r="A571" s="2">
        <v>495</v>
      </c>
      <c t="s" r="B571" s="6">
        <v>496</v>
      </c>
      <c t="s" r="C571" s="9">
        <v>497</v>
      </c>
      <c t="s" r="D571" s="4">
        <v>1</v>
      </c>
      <c t="s" r="E571" s="4">
        <v>1</v>
      </c>
      <c t="s" r="F571" s="4">
        <v>1</v>
      </c>
      <c t="s" r="G571" s="4">
        <v>1</v>
      </c>
    </row>
    <row r="572">
      <c t="s" r="A572" s="4">
        <v>1</v>
      </c>
      <c t="s" r="B572" s="5">
        <v>1</v>
      </c>
      <c t="s" r="C572" s="9">
        <v>498</v>
      </c>
      <c t="s" r="D572" s="4">
        <v>1</v>
      </c>
      <c t="s" r="E572" s="4">
        <v>1</v>
      </c>
      <c t="s" r="F572" s="4">
        <v>1</v>
      </c>
      <c t="s" r="G572" s="4">
        <v>1</v>
      </c>
    </row>
    <row r="573">
      <c t="s" r="A573" s="4">
        <v>1</v>
      </c>
      <c t="s" r="B573" s="5">
        <v>1</v>
      </c>
      <c t="s" r="C573" s="4">
        <v>1</v>
      </c>
      <c t="s" r="D573" s="4">
        <v>1</v>
      </c>
      <c t="s" r="E573" s="4">
        <v>1</v>
      </c>
      <c t="s" r="F573" s="4">
        <v>1</v>
      </c>
      <c t="s" r="G573" s="4">
        <v>1</v>
      </c>
    </row>
    <row r="574">
      <c t="s" r="A574" s="2">
        <v>499</v>
      </c>
      <c t="s" r="B574" s="6">
        <v>500</v>
      </c>
      <c t="s" r="C574" s="9">
        <v>501</v>
      </c>
      <c t="s" r="D574" s="4">
        <v>1</v>
      </c>
      <c t="s" r="E574" s="4">
        <v>1</v>
      </c>
      <c t="s" r="F574" s="4">
        <v>1</v>
      </c>
      <c t="s" r="G574" s="4">
        <v>1</v>
      </c>
    </row>
    <row r="575">
      <c t="s" r="A575" s="4">
        <v>1</v>
      </c>
      <c t="s" r="B575" s="5">
        <v>1</v>
      </c>
      <c t="s" r="C575" s="9">
        <v>502</v>
      </c>
      <c t="s" r="D575" s="4">
        <v>1</v>
      </c>
      <c t="s" r="E575" s="4">
        <v>1</v>
      </c>
      <c t="s" r="F575" s="4">
        <v>1</v>
      </c>
      <c t="s" r="G575" s="4">
        <v>1</v>
      </c>
    </row>
    <row r="576">
      <c t="s" r="A576" s="4">
        <v>1</v>
      </c>
      <c t="s" r="B576" s="5">
        <v>1</v>
      </c>
      <c t="s" r="C576" s="4">
        <v>503</v>
      </c>
      <c t="s" r="D576" s="4">
        <v>1</v>
      </c>
      <c t="s" r="E576" s="4">
        <v>1</v>
      </c>
      <c t="s" r="F576" s="4">
        <v>1</v>
      </c>
      <c t="s" r="G576" s="4">
        <v>1</v>
      </c>
    </row>
    <row r="577">
      <c t="s" r="A577" s="4">
        <v>1</v>
      </c>
      <c t="s" r="B577" s="5">
        <v>1</v>
      </c>
      <c t="s" r="C577" s="8">
        <v>20</v>
      </c>
      <c t="s" r="D577" s="4">
        <v>1</v>
      </c>
      <c t="s" r="E577" s="4">
        <v>1</v>
      </c>
      <c t="s" r="F577" s="4">
        <v>1</v>
      </c>
      <c t="s" r="G577" s="4">
        <v>1</v>
      </c>
    </row>
    <row r="578">
      <c t="s" r="A578" s="4">
        <v>1</v>
      </c>
      <c t="s" r="B578" s="5">
        <v>1</v>
      </c>
      <c t="s" r="C578" s="10">
        <v>1</v>
      </c>
      <c t="s" r="D578" s="11">
        <v>242</v>
      </c>
      <c r="E578" s="12">
        <v>500</v>
      </c>
      <c t="s" r="F578" s="13">
        <v>1</v>
      </c>
      <c t="str" r="G578" s="14">
        <f>IF(F578="",0,E578*F578)</f>
        <v/>
      </c>
    </row>
    <row r="579">
      <c t="s" r="A579" s="4">
        <v>1</v>
      </c>
      <c t="s" r="B579" s="5">
        <v>1</v>
      </c>
      <c t="s" r="C579" s="4">
        <v>1</v>
      </c>
      <c t="s" r="D579" s="4">
        <v>1</v>
      </c>
      <c t="s" r="E579" s="4">
        <v>1</v>
      </c>
      <c t="s" r="F579" s="4">
        <v>1</v>
      </c>
      <c t="s" r="G579" s="4">
        <v>1</v>
      </c>
    </row>
    <row r="580">
      <c t="s" r="A580" s="2">
        <v>504</v>
      </c>
      <c t="s" r="B580" s="6">
        <v>505</v>
      </c>
      <c t="s" r="C580" s="9">
        <v>506</v>
      </c>
      <c t="s" r="D580" s="4">
        <v>1</v>
      </c>
      <c t="s" r="E580" s="4">
        <v>1</v>
      </c>
      <c t="s" r="F580" s="4">
        <v>1</v>
      </c>
      <c t="s" r="G580" s="4">
        <v>1</v>
      </c>
    </row>
    <row r="581">
      <c t="s" r="A581" s="4">
        <v>1</v>
      </c>
      <c t="s" r="B581" s="5">
        <v>1</v>
      </c>
      <c t="s" r="C581" s="9">
        <v>507</v>
      </c>
      <c t="s" r="D581" s="4">
        <v>1</v>
      </c>
      <c t="s" r="E581" s="4">
        <v>1</v>
      </c>
      <c t="s" r="F581" s="4">
        <v>1</v>
      </c>
      <c t="s" r="G581" s="4">
        <v>1</v>
      </c>
    </row>
    <row r="582">
      <c t="s" r="A582" s="4">
        <v>1</v>
      </c>
      <c t="s" r="B582" s="5">
        <v>1</v>
      </c>
      <c t="s" r="C582" s="4">
        <v>508</v>
      </c>
      <c t="s" r="D582" s="4">
        <v>1</v>
      </c>
      <c t="s" r="E582" s="4">
        <v>1</v>
      </c>
      <c t="s" r="F582" s="4">
        <v>1</v>
      </c>
      <c t="s" r="G582" s="4">
        <v>1</v>
      </c>
    </row>
    <row r="583">
      <c t="s" r="A583" s="4">
        <v>1</v>
      </c>
      <c t="s" r="B583" s="5">
        <v>1</v>
      </c>
      <c t="s" r="C583" s="4">
        <v>509</v>
      </c>
      <c t="s" r="D583" s="4">
        <v>1</v>
      </c>
      <c t="s" r="E583" s="4">
        <v>1</v>
      </c>
      <c t="s" r="F583" s="4">
        <v>1</v>
      </c>
      <c t="s" r="G583" s="4">
        <v>1</v>
      </c>
    </row>
    <row r="584">
      <c t="s" r="A584" s="4">
        <v>1</v>
      </c>
      <c t="s" r="B584" s="5">
        <v>1</v>
      </c>
      <c t="s" r="C584" s="8">
        <v>20</v>
      </c>
      <c t="s" r="D584" s="4">
        <v>1</v>
      </c>
      <c t="s" r="E584" s="4">
        <v>1</v>
      </c>
      <c t="s" r="F584" s="4">
        <v>1</v>
      </c>
      <c t="s" r="G584" s="4">
        <v>1</v>
      </c>
    </row>
    <row r="585">
      <c t="s" r="A585" s="4">
        <v>1</v>
      </c>
      <c t="s" r="B585" s="5">
        <v>1</v>
      </c>
      <c t="s" r="C585" s="4">
        <v>1</v>
      </c>
      <c t="s" r="D585" s="4">
        <v>1</v>
      </c>
      <c t="s" r="E585" s="4">
        <v>1</v>
      </c>
      <c t="s" r="F585" s="4">
        <v>1</v>
      </c>
      <c t="s" r="G585" s="4">
        <v>1</v>
      </c>
    </row>
    <row r="586">
      <c t="s" r="A586" s="2">
        <v>510</v>
      </c>
      <c t="s" r="B586" s="6">
        <v>511</v>
      </c>
      <c t="s" r="C586" s="9">
        <v>512</v>
      </c>
      <c t="s" r="D586" s="4">
        <v>1</v>
      </c>
      <c t="s" r="E586" s="4">
        <v>1</v>
      </c>
      <c t="s" r="F586" s="4">
        <v>1</v>
      </c>
      <c t="s" r="G586" s="4">
        <v>1</v>
      </c>
    </row>
    <row r="587">
      <c t="s" r="A587" s="4">
        <v>1</v>
      </c>
      <c t="s" r="B587" s="5">
        <v>1</v>
      </c>
      <c t="s" r="C587" s="9">
        <v>513</v>
      </c>
      <c t="s" r="D587" s="4">
        <v>1</v>
      </c>
      <c t="s" r="E587" s="4">
        <v>1</v>
      </c>
      <c t="s" r="F587" s="4">
        <v>1</v>
      </c>
      <c t="s" r="G587" s="4">
        <v>1</v>
      </c>
    </row>
    <row r="588">
      <c t="s" r="A588" s="4">
        <v>1</v>
      </c>
      <c t="s" r="B588" s="5">
        <v>1</v>
      </c>
      <c t="s" r="C588" s="4">
        <v>514</v>
      </c>
      <c t="s" r="D588" s="4">
        <v>1</v>
      </c>
      <c t="s" r="E588" s="4">
        <v>1</v>
      </c>
      <c t="s" r="F588" s="4">
        <v>1</v>
      </c>
      <c t="s" r="G588" s="4">
        <v>1</v>
      </c>
    </row>
    <row r="589">
      <c t="s" r="A589" s="4">
        <v>1</v>
      </c>
      <c t="s" r="B589" s="5">
        <v>1</v>
      </c>
      <c t="s" r="C589" s="4">
        <v>515</v>
      </c>
      <c t="s" r="D589" s="4">
        <v>1</v>
      </c>
      <c t="s" r="E589" s="4">
        <v>1</v>
      </c>
      <c t="s" r="F589" s="4">
        <v>1</v>
      </c>
      <c t="s" r="G589" s="4">
        <v>1</v>
      </c>
    </row>
    <row r="590">
      <c t="s" r="A590" s="4">
        <v>1</v>
      </c>
      <c t="s" r="B590" s="5">
        <v>1</v>
      </c>
      <c t="s" r="C590" s="8">
        <v>20</v>
      </c>
      <c t="s" r="D590" s="4">
        <v>1</v>
      </c>
      <c t="s" r="E590" s="4">
        <v>1</v>
      </c>
      <c t="s" r="F590" s="4">
        <v>1</v>
      </c>
      <c t="s" r="G590" s="4">
        <v>1</v>
      </c>
    </row>
    <row r="591">
      <c t="s" r="A591" s="4">
        <v>1</v>
      </c>
      <c t="s" r="B591" s="5">
        <v>1</v>
      </c>
      <c t="s" r="C591" s="4">
        <v>1</v>
      </c>
      <c t="s" r="D591" s="4">
        <v>1</v>
      </c>
      <c t="s" r="E591" s="4">
        <v>1</v>
      </c>
      <c t="s" r="F591" s="4">
        <v>1</v>
      </c>
      <c t="s" r="G591" s="4">
        <v>1</v>
      </c>
    </row>
    <row r="592">
      <c t="s" r="A592" s="2">
        <v>516</v>
      </c>
      <c t="s" r="B592" s="6">
        <v>517</v>
      </c>
      <c t="s" r="C592" s="9">
        <v>518</v>
      </c>
      <c t="s" r="D592" s="4">
        <v>1</v>
      </c>
      <c t="s" r="E592" s="4">
        <v>1</v>
      </c>
      <c t="s" r="F592" s="4">
        <v>1</v>
      </c>
      <c t="s" r="G592" s="4">
        <v>1</v>
      </c>
    </row>
    <row r="593">
      <c t="s" r="A593" s="4">
        <v>1</v>
      </c>
      <c t="s" r="B593" s="5">
        <v>1</v>
      </c>
      <c t="s" r="C593" s="9">
        <v>519</v>
      </c>
      <c t="s" r="D593" s="4">
        <v>1</v>
      </c>
      <c t="s" r="E593" s="4">
        <v>1</v>
      </c>
      <c t="s" r="F593" s="4">
        <v>1</v>
      </c>
      <c t="s" r="G593" s="4">
        <v>1</v>
      </c>
    </row>
    <row r="594">
      <c t="s" r="A594" s="4">
        <v>1</v>
      </c>
      <c t="s" r="B594" s="5">
        <v>1</v>
      </c>
      <c t="s" r="C594" s="10">
        <v>1</v>
      </c>
      <c t="s" r="D594" s="11">
        <v>242</v>
      </c>
      <c r="E594" s="12">
        <v>500</v>
      </c>
      <c t="s" r="F594" s="13">
        <v>1</v>
      </c>
      <c t="str" r="G594" s="14">
        <f>IF(F594="",0,E594*F594)</f>
        <v/>
      </c>
    </row>
    <row r="595">
      <c t="s" r="A595" s="4">
        <v>1</v>
      </c>
      <c t="s" r="B595" s="5">
        <v>1</v>
      </c>
      <c t="s" r="C595" s="4">
        <v>1</v>
      </c>
      <c t="s" r="D595" s="4">
        <v>1</v>
      </c>
      <c t="s" r="E595" s="4">
        <v>1</v>
      </c>
      <c t="s" r="F595" s="4">
        <v>1</v>
      </c>
      <c t="s" r="G595" s="4">
        <v>1</v>
      </c>
    </row>
    <row r="596">
      <c t="s" r="A596" s="2">
        <v>520</v>
      </c>
      <c t="s" r="B596" s="6">
        <v>521</v>
      </c>
      <c t="s" r="C596" s="9">
        <v>522</v>
      </c>
      <c t="s" r="D596" s="4">
        <v>1</v>
      </c>
      <c t="s" r="E596" s="4">
        <v>1</v>
      </c>
      <c t="s" r="F596" s="4">
        <v>1</v>
      </c>
      <c t="s" r="G596" s="4">
        <v>1</v>
      </c>
    </row>
    <row r="597">
      <c t="s" r="A597" s="4">
        <v>1</v>
      </c>
      <c t="s" r="B597" s="5">
        <v>1</v>
      </c>
      <c t="s" r="C597" s="9">
        <v>523</v>
      </c>
      <c t="s" r="D597" s="4">
        <v>1</v>
      </c>
      <c t="s" r="E597" s="4">
        <v>1</v>
      </c>
      <c t="s" r="F597" s="4">
        <v>1</v>
      </c>
      <c t="s" r="G597" s="4">
        <v>1</v>
      </c>
    </row>
    <row r="598">
      <c t="s" r="A598" s="4">
        <v>1</v>
      </c>
      <c t="s" r="B598" s="5">
        <v>1</v>
      </c>
      <c t="s" r="C598" s="4">
        <v>1</v>
      </c>
      <c t="s" r="D598" s="4">
        <v>1</v>
      </c>
      <c t="s" r="E598" s="4">
        <v>1</v>
      </c>
      <c t="s" r="F598" s="4">
        <v>1</v>
      </c>
      <c t="s" r="G598" s="4">
        <v>1</v>
      </c>
    </row>
    <row r="599">
      <c t="s" r="A599" s="2">
        <v>524</v>
      </c>
      <c t="s" r="B599" s="6">
        <v>525</v>
      </c>
      <c t="s" r="C599" s="9">
        <v>526</v>
      </c>
      <c t="s" r="D599" s="4">
        <v>1</v>
      </c>
      <c t="s" r="E599" s="4">
        <v>1</v>
      </c>
      <c t="s" r="F599" s="4">
        <v>1</v>
      </c>
      <c t="s" r="G599" s="4">
        <v>1</v>
      </c>
    </row>
    <row r="600">
      <c t="s" r="A600" s="4">
        <v>1</v>
      </c>
      <c t="s" r="B600" s="5">
        <v>1</v>
      </c>
      <c t="s" r="C600" s="9">
        <v>527</v>
      </c>
      <c t="s" r="D600" s="4">
        <v>1</v>
      </c>
      <c t="s" r="E600" s="4">
        <v>1</v>
      </c>
      <c t="s" r="F600" s="4">
        <v>1</v>
      </c>
      <c t="s" r="G600" s="4">
        <v>1</v>
      </c>
    </row>
    <row r="601">
      <c t="s" r="A601" s="4">
        <v>1</v>
      </c>
      <c t="s" r="B601" s="5">
        <v>1</v>
      </c>
      <c t="s" r="C601" s="4">
        <v>528</v>
      </c>
      <c t="s" r="D601" s="4">
        <v>1</v>
      </c>
      <c t="s" r="E601" s="4">
        <v>1</v>
      </c>
      <c t="s" r="F601" s="4">
        <v>1</v>
      </c>
      <c t="s" r="G601" s="4">
        <v>1</v>
      </c>
    </row>
    <row r="602">
      <c t="s" r="A602" s="4">
        <v>1</v>
      </c>
      <c t="s" r="B602" s="5">
        <v>1</v>
      </c>
      <c t="s" r="C602" s="8">
        <v>20</v>
      </c>
      <c t="s" r="D602" s="4">
        <v>1</v>
      </c>
      <c t="s" r="E602" s="4">
        <v>1</v>
      </c>
      <c t="s" r="F602" s="4">
        <v>1</v>
      </c>
      <c t="s" r="G602" s="4">
        <v>1</v>
      </c>
    </row>
    <row r="603">
      <c t="s" r="A603" s="4">
        <v>1</v>
      </c>
      <c t="s" r="B603" s="5">
        <v>1</v>
      </c>
      <c t="s" r="C603" s="4">
        <v>1</v>
      </c>
      <c t="s" r="D603" s="4">
        <v>1</v>
      </c>
      <c t="s" r="E603" s="4">
        <v>1</v>
      </c>
      <c t="s" r="F603" s="4">
        <v>1</v>
      </c>
      <c t="s" r="G603" s="4">
        <v>1</v>
      </c>
    </row>
    <row r="604">
      <c t="s" r="A604" s="2">
        <v>529</v>
      </c>
      <c t="s" r="B604" s="6">
        <v>530</v>
      </c>
      <c t="s" r="C604" s="9">
        <v>531</v>
      </c>
      <c t="s" r="D604" s="4">
        <v>1</v>
      </c>
      <c t="s" r="E604" s="4">
        <v>1</v>
      </c>
      <c t="s" r="F604" s="4">
        <v>1</v>
      </c>
      <c t="s" r="G604" s="4">
        <v>1</v>
      </c>
    </row>
    <row r="605">
      <c t="s" r="A605" s="4">
        <v>1</v>
      </c>
      <c t="s" r="B605" s="5">
        <v>1</v>
      </c>
      <c t="s" r="C605" s="9">
        <v>532</v>
      </c>
      <c t="s" r="D605" s="4">
        <v>1</v>
      </c>
      <c t="s" r="E605" s="4">
        <v>1</v>
      </c>
      <c t="s" r="F605" s="4">
        <v>1</v>
      </c>
      <c t="s" r="G605" s="4">
        <v>1</v>
      </c>
    </row>
    <row r="606">
      <c t="s" r="A606" s="4">
        <v>1</v>
      </c>
      <c t="s" r="B606" s="5">
        <v>1</v>
      </c>
      <c t="s" r="C606" s="4">
        <v>533</v>
      </c>
      <c t="s" r="D606" s="4">
        <v>1</v>
      </c>
      <c t="s" r="E606" s="4">
        <v>1</v>
      </c>
      <c t="s" r="F606" s="4">
        <v>1</v>
      </c>
      <c t="s" r="G606" s="4">
        <v>1</v>
      </c>
    </row>
    <row r="607">
      <c t="s" r="A607" s="4">
        <v>1</v>
      </c>
      <c t="s" r="B607" s="5">
        <v>1</v>
      </c>
      <c t="s" r="C607" s="8">
        <v>20</v>
      </c>
      <c t="s" r="D607" s="4">
        <v>1</v>
      </c>
      <c t="s" r="E607" s="4">
        <v>1</v>
      </c>
      <c t="s" r="F607" s="4">
        <v>1</v>
      </c>
      <c t="s" r="G607" s="4">
        <v>1</v>
      </c>
    </row>
    <row r="608">
      <c t="s" r="A608" s="4">
        <v>1</v>
      </c>
      <c t="s" r="B608" s="5">
        <v>1</v>
      </c>
      <c t="s" r="C608" s="10">
        <v>1</v>
      </c>
      <c t="s" r="D608" s="11">
        <v>534</v>
      </c>
      <c r="E608" s="12">
        <v>5</v>
      </c>
      <c t="s" r="F608" s="13">
        <v>1</v>
      </c>
      <c t="str" r="G608" s="14">
        <f>IF(F608="",0,E608*F608)</f>
        <v/>
      </c>
    </row>
    <row r="609">
      <c t="s" r="A609" s="4">
        <v>1</v>
      </c>
      <c t="s" r="B609" s="5">
        <v>1</v>
      </c>
      <c t="s" r="C609" s="4">
        <v>1</v>
      </c>
      <c t="s" r="D609" s="4">
        <v>1</v>
      </c>
      <c t="s" r="E609" s="4">
        <v>1</v>
      </c>
      <c t="s" r="F609" s="4">
        <v>1</v>
      </c>
      <c t="s" r="G609" s="4">
        <v>1</v>
      </c>
    </row>
    <row r="610">
      <c t="s" r="A610" s="2">
        <v>535</v>
      </c>
      <c t="s" r="B610" s="6">
        <v>536</v>
      </c>
      <c t="s" r="C610" s="9">
        <v>537</v>
      </c>
      <c t="s" r="D610" s="4">
        <v>1</v>
      </c>
      <c t="s" r="E610" s="4">
        <v>1</v>
      </c>
      <c t="s" r="F610" s="4">
        <v>1</v>
      </c>
      <c t="s" r="G610" s="4">
        <v>1</v>
      </c>
    </row>
    <row r="611">
      <c t="s" r="A611" s="4">
        <v>1</v>
      </c>
      <c t="s" r="B611" s="5">
        <v>1</v>
      </c>
      <c t="s" r="C611" s="9">
        <v>538</v>
      </c>
      <c t="s" r="D611" s="4">
        <v>1</v>
      </c>
      <c t="s" r="E611" s="4">
        <v>1</v>
      </c>
      <c t="s" r="F611" s="4">
        <v>1</v>
      </c>
      <c t="s" r="G611" s="4">
        <v>1</v>
      </c>
    </row>
    <row r="612">
      <c t="s" r="A612" s="4">
        <v>1</v>
      </c>
      <c t="s" r="B612" s="5">
        <v>1</v>
      </c>
      <c t="s" r="C612" s="4">
        <v>539</v>
      </c>
      <c t="s" r="D612" s="4">
        <v>1</v>
      </c>
      <c t="s" r="E612" s="4">
        <v>1</v>
      </c>
      <c t="s" r="F612" s="4">
        <v>1</v>
      </c>
      <c t="s" r="G612" s="4">
        <v>1</v>
      </c>
    </row>
    <row r="613">
      <c t="s" r="A613" s="4">
        <v>1</v>
      </c>
      <c t="s" r="B613" s="5">
        <v>1</v>
      </c>
      <c t="s" r="C613" s="8">
        <v>20</v>
      </c>
      <c t="s" r="D613" s="4">
        <v>1</v>
      </c>
      <c t="s" r="E613" s="4">
        <v>1</v>
      </c>
      <c t="s" r="F613" s="4">
        <v>1</v>
      </c>
      <c t="s" r="G613" s="4">
        <v>1</v>
      </c>
    </row>
    <row r="614">
      <c t="s" r="A614" s="4">
        <v>1</v>
      </c>
      <c t="s" r="B614" s="5">
        <v>1</v>
      </c>
      <c t="s" r="C614" s="4">
        <v>1</v>
      </c>
      <c t="s" r="D614" s="4">
        <v>1</v>
      </c>
      <c t="s" r="E614" s="4">
        <v>1</v>
      </c>
      <c t="s" r="F614" s="4">
        <v>1</v>
      </c>
      <c t="s" r="G614" s="4">
        <v>1</v>
      </c>
    </row>
    <row r="615">
      <c t="s" r="A615" s="2">
        <v>540</v>
      </c>
      <c t="s" r="B615" s="6">
        <v>541</v>
      </c>
      <c t="s" r="C615" s="9">
        <v>542</v>
      </c>
      <c t="s" r="D615" s="4">
        <v>1</v>
      </c>
      <c t="s" r="E615" s="4">
        <v>1</v>
      </c>
      <c t="s" r="F615" s="4">
        <v>1</v>
      </c>
      <c t="s" r="G615" s="4">
        <v>1</v>
      </c>
    </row>
    <row r="616">
      <c t="s" r="A616" s="4">
        <v>1</v>
      </c>
      <c t="s" r="B616" s="5">
        <v>1</v>
      </c>
      <c t="s" r="C616" s="9">
        <v>543</v>
      </c>
      <c t="s" r="D616" s="4">
        <v>1</v>
      </c>
      <c t="s" r="E616" s="4">
        <v>1</v>
      </c>
      <c t="s" r="F616" s="4">
        <v>1</v>
      </c>
      <c t="s" r="G616" s="4">
        <v>1</v>
      </c>
    </row>
    <row r="617">
      <c t="s" r="A617" s="4">
        <v>1</v>
      </c>
      <c t="s" r="B617" s="5">
        <v>1</v>
      </c>
      <c t="s" r="C617" s="4">
        <v>45</v>
      </c>
      <c t="s" r="D617" s="4">
        <v>1</v>
      </c>
      <c t="s" r="E617" s="4">
        <v>1</v>
      </c>
      <c t="s" r="F617" s="4">
        <v>1</v>
      </c>
      <c t="s" r="G617" s="4">
        <v>1</v>
      </c>
    </row>
    <row r="618">
      <c t="s" r="A618" s="4">
        <v>1</v>
      </c>
      <c t="s" r="B618" s="5">
        <v>1</v>
      </c>
      <c t="s" r="C618" s="4">
        <v>544</v>
      </c>
      <c t="s" r="D618" s="4">
        <v>1</v>
      </c>
      <c t="s" r="E618" s="4">
        <v>1</v>
      </c>
      <c t="s" r="F618" s="4">
        <v>1</v>
      </c>
      <c t="s" r="G618" s="4">
        <v>1</v>
      </c>
    </row>
    <row r="619">
      <c t="s" r="A619" s="4">
        <v>1</v>
      </c>
      <c t="s" r="B619" s="5">
        <v>1</v>
      </c>
      <c t="s" r="C619" s="8">
        <v>20</v>
      </c>
      <c t="s" r="D619" s="4">
        <v>1</v>
      </c>
      <c t="s" r="E619" s="4">
        <v>1</v>
      </c>
      <c t="s" r="F619" s="4">
        <v>1</v>
      </c>
      <c t="s" r="G619" s="4">
        <v>1</v>
      </c>
    </row>
    <row r="620">
      <c t="s" r="A620" s="4">
        <v>1</v>
      </c>
      <c t="s" r="B620" s="5">
        <v>1</v>
      </c>
      <c t="s" r="C620" s="10">
        <v>1</v>
      </c>
      <c t="s" r="D620" s="11">
        <v>164</v>
      </c>
      <c r="E620" s="12">
        <v>200</v>
      </c>
      <c t="s" r="F620" s="13">
        <v>1</v>
      </c>
      <c t="str" r="G620" s="14">
        <f>IF(F620="",0,E620*F620)</f>
        <v/>
      </c>
    </row>
    <row r="621">
      <c t="s" r="A621" s="4">
        <v>1</v>
      </c>
      <c t="s" r="B621" s="5">
        <v>1</v>
      </c>
      <c t="s" r="C621" s="4">
        <v>1</v>
      </c>
      <c t="s" r="D621" s="4">
        <v>1</v>
      </c>
      <c t="s" r="E621" s="4">
        <v>1</v>
      </c>
      <c t="s" r="F621" s="4">
        <v>1</v>
      </c>
      <c t="s" r="G621" s="4">
        <v>1</v>
      </c>
    </row>
    <row r="622">
      <c t="s" r="A622" s="2">
        <v>545</v>
      </c>
      <c t="s" r="B622" s="6">
        <v>546</v>
      </c>
      <c t="s" r="C622" s="9">
        <v>547</v>
      </c>
      <c t="s" r="D622" s="4">
        <v>1</v>
      </c>
      <c t="s" r="E622" s="4">
        <v>1</v>
      </c>
      <c t="s" r="F622" s="4">
        <v>1</v>
      </c>
      <c t="s" r="G622" s="4">
        <v>1</v>
      </c>
    </row>
    <row r="623">
      <c t="s" r="A623" s="4">
        <v>1</v>
      </c>
      <c t="s" r="B623" s="5">
        <v>1</v>
      </c>
      <c t="s" r="C623" s="9">
        <v>548</v>
      </c>
      <c t="s" r="D623" s="4">
        <v>1</v>
      </c>
      <c t="s" r="E623" s="4">
        <v>1</v>
      </c>
      <c t="s" r="F623" s="4">
        <v>1</v>
      </c>
      <c t="s" r="G623" s="4">
        <v>1</v>
      </c>
    </row>
    <row r="624">
      <c t="s" r="A624" s="4">
        <v>1</v>
      </c>
      <c t="s" r="B624" s="5">
        <v>1</v>
      </c>
      <c t="s" r="C624" s="4">
        <v>45</v>
      </c>
      <c t="s" r="D624" s="4">
        <v>1</v>
      </c>
      <c t="s" r="E624" s="4">
        <v>1</v>
      </c>
      <c t="s" r="F624" s="4">
        <v>1</v>
      </c>
      <c t="s" r="G624" s="4">
        <v>1</v>
      </c>
    </row>
    <row r="625">
      <c t="s" r="A625" s="4">
        <v>1</v>
      </c>
      <c t="s" r="B625" s="5">
        <v>1</v>
      </c>
      <c t="s" r="C625" s="4">
        <v>549</v>
      </c>
      <c t="s" r="D625" s="4">
        <v>1</v>
      </c>
      <c t="s" r="E625" s="4">
        <v>1</v>
      </c>
      <c t="s" r="F625" s="4">
        <v>1</v>
      </c>
      <c t="s" r="G625" s="4">
        <v>1</v>
      </c>
    </row>
    <row r="626">
      <c t="s" r="A626" s="4">
        <v>1</v>
      </c>
      <c t="s" r="B626" s="5">
        <v>1</v>
      </c>
      <c t="s" r="C626" s="8">
        <v>20</v>
      </c>
      <c t="s" r="D626" s="4">
        <v>1</v>
      </c>
      <c t="s" r="E626" s="4">
        <v>1</v>
      </c>
      <c t="s" r="F626" s="4">
        <v>1</v>
      </c>
      <c t="s" r="G626" s="4">
        <v>1</v>
      </c>
    </row>
    <row r="627">
      <c t="s" r="A627" s="4">
        <v>1</v>
      </c>
      <c t="s" r="B627" s="5">
        <v>1</v>
      </c>
      <c t="s" r="C627" s="10">
        <v>1</v>
      </c>
      <c t="s" r="D627" s="11">
        <v>164</v>
      </c>
      <c r="E627" s="12">
        <v>500</v>
      </c>
      <c t="s" r="F627" s="13">
        <v>1</v>
      </c>
      <c t="str" r="G627" s="14">
        <f>IF(F627="",0,E627*F627)</f>
        <v/>
      </c>
    </row>
    <row r="628">
      <c t="s" r="A628" s="4">
        <v>1</v>
      </c>
      <c t="s" r="B628" s="5">
        <v>1</v>
      </c>
      <c t="s" r="C628" s="4">
        <v>1</v>
      </c>
      <c t="s" r="D628" s="4">
        <v>1</v>
      </c>
      <c t="s" r="E628" s="4">
        <v>1</v>
      </c>
      <c t="s" r="F628" s="4">
        <v>1</v>
      </c>
      <c t="s" r="G628" s="4">
        <v>1</v>
      </c>
    </row>
    <row r="629">
      <c t="s" r="A629" s="3">
        <v>9</v>
      </c>
      <c t="s" r="B629" s="3">
        <v>10</v>
      </c>
      <c t="s" r="C629" s="3">
        <v>11</v>
      </c>
      <c t="s" r="D629" s="3">
        <v>12</v>
      </c>
      <c t="s" r="E629" s="3">
        <v>13</v>
      </c>
      <c t="s" r="F629" s="3">
        <v>14</v>
      </c>
      <c t="s" r="G629" s="3">
        <v>15</v>
      </c>
    </row>
    <row r="630">
      <c t="s" r="A630" s="4">
        <v>1</v>
      </c>
      <c t="s" r="B630" s="5">
        <v>1</v>
      </c>
      <c t="s" r="C630" s="4">
        <v>1</v>
      </c>
      <c t="s" r="D630" s="4">
        <v>1</v>
      </c>
      <c t="s" r="E630" s="4">
        <v>1</v>
      </c>
      <c t="s" r="F630" s="4">
        <v>1</v>
      </c>
      <c t="s" r="G630" s="4">
        <v>1</v>
      </c>
    </row>
    <row r="631">
      <c t="s" r="A631" s="4">
        <v>1</v>
      </c>
      <c t="s" r="B631" s="6">
        <v>550</v>
      </c>
      <c t="s" r="C631" s="7">
        <v>551</v>
      </c>
      <c t="s" r="D631" s="4">
        <v>1</v>
      </c>
      <c t="s" r="E631" s="4">
        <v>1</v>
      </c>
      <c t="s" r="F631" s="4">
        <v>1</v>
      </c>
      <c t="s" r="G631" s="4">
        <v>1</v>
      </c>
    </row>
    <row r="632">
      <c t="s" r="A632" s="4">
        <v>1</v>
      </c>
      <c t="s" r="B632" s="5">
        <v>1</v>
      </c>
      <c t="s" r="C632" s="4">
        <v>1</v>
      </c>
      <c t="s" r="D632" s="4">
        <v>1</v>
      </c>
      <c t="s" r="E632" s="4">
        <v>1</v>
      </c>
      <c t="s" r="F632" s="4">
        <v>1</v>
      </c>
      <c t="s" r="G632" s="4">
        <v>1</v>
      </c>
    </row>
    <row r="633">
      <c t="s" r="A633" s="2">
        <v>552</v>
      </c>
      <c t="s" r="B633" s="6">
        <v>553</v>
      </c>
      <c t="s" r="C633" s="9">
        <v>21</v>
      </c>
      <c t="s" r="D633" s="4">
        <v>1</v>
      </c>
      <c t="s" r="E633" s="4">
        <v>1</v>
      </c>
      <c t="s" r="F633" s="4">
        <v>1</v>
      </c>
      <c t="s" r="G633" s="4">
        <v>1</v>
      </c>
    </row>
    <row r="634">
      <c t="s" r="A634" s="4">
        <v>1</v>
      </c>
      <c t="s" r="B634" s="5">
        <v>1</v>
      </c>
      <c t="s" r="C634" s="9">
        <v>142</v>
      </c>
      <c t="s" r="D634" s="4">
        <v>1</v>
      </c>
      <c t="s" r="E634" s="4">
        <v>1</v>
      </c>
      <c t="s" r="F634" s="4">
        <v>1</v>
      </c>
      <c t="s" r="G634" s="4">
        <v>1</v>
      </c>
    </row>
    <row r="635">
      <c t="s" r="A635" s="4">
        <v>1</v>
      </c>
      <c t="s" r="B635" s="5">
        <v>1</v>
      </c>
      <c t="s" r="C635" s="4">
        <v>45</v>
      </c>
      <c t="s" r="D635" s="4">
        <v>1</v>
      </c>
      <c t="s" r="E635" s="4">
        <v>1</v>
      </c>
      <c t="s" r="F635" s="4">
        <v>1</v>
      </c>
      <c t="s" r="G635" s="4">
        <v>1</v>
      </c>
    </row>
    <row r="636">
      <c t="s" r="A636" s="4">
        <v>1</v>
      </c>
      <c t="s" r="B636" s="5">
        <v>1</v>
      </c>
      <c t="s" r="C636" s="4">
        <v>554</v>
      </c>
      <c t="s" r="D636" s="4">
        <v>1</v>
      </c>
      <c t="s" r="E636" s="4">
        <v>1</v>
      </c>
      <c t="s" r="F636" s="4">
        <v>1</v>
      </c>
      <c t="s" r="G636" s="4">
        <v>1</v>
      </c>
    </row>
    <row r="637">
      <c t="s" r="A637" s="4">
        <v>1</v>
      </c>
      <c t="s" r="B637" s="5">
        <v>1</v>
      </c>
      <c t="s" r="C637" s="8">
        <v>20</v>
      </c>
      <c t="s" r="D637" s="4">
        <v>1</v>
      </c>
      <c t="s" r="E637" s="4">
        <v>1</v>
      </c>
      <c t="s" r="F637" s="4">
        <v>1</v>
      </c>
      <c t="s" r="G637" s="4">
        <v>1</v>
      </c>
    </row>
    <row r="638">
      <c t="s" r="A638" s="4">
        <v>1</v>
      </c>
      <c t="s" r="B638" s="5">
        <v>1</v>
      </c>
      <c t="s" r="C638" s="4">
        <v>1</v>
      </c>
      <c t="s" r="D638" s="4">
        <v>1</v>
      </c>
      <c t="s" r="E638" s="4">
        <v>1</v>
      </c>
      <c t="s" r="F638" s="4">
        <v>1</v>
      </c>
      <c t="s" r="G638" s="4">
        <v>1</v>
      </c>
    </row>
    <row r="639">
      <c t="s" r="A639" s="4">
        <v>1</v>
      </c>
      <c t="s" r="B639" s="6">
        <v>555</v>
      </c>
      <c t="s" r="C639" s="7">
        <v>556</v>
      </c>
      <c t="s" r="D639" s="4">
        <v>1</v>
      </c>
      <c t="s" r="E639" s="4">
        <v>1</v>
      </c>
      <c t="s" r="F639" s="4">
        <v>1</v>
      </c>
      <c t="s" r="G639" s="4">
        <v>1</v>
      </c>
    </row>
    <row r="640">
      <c t="s" r="A640" s="4">
        <v>1</v>
      </c>
      <c t="s" r="B640" s="5">
        <v>1</v>
      </c>
      <c t="s" r="C640" s="4">
        <v>1</v>
      </c>
      <c t="s" r="D640" s="4">
        <v>1</v>
      </c>
      <c t="s" r="E640" s="4">
        <v>1</v>
      </c>
      <c t="s" r="F640" s="4">
        <v>1</v>
      </c>
      <c t="s" r="G640" s="4">
        <v>1</v>
      </c>
    </row>
    <row r="641">
      <c t="s" r="A641" s="2">
        <v>557</v>
      </c>
      <c t="s" r="B641" s="6">
        <v>558</v>
      </c>
      <c t="s" r="C641" s="9">
        <v>559</v>
      </c>
      <c t="s" r="D641" s="4">
        <v>1</v>
      </c>
      <c t="s" r="E641" s="4">
        <v>1</v>
      </c>
      <c t="s" r="F641" s="4">
        <v>1</v>
      </c>
      <c t="s" r="G641" s="4">
        <v>1</v>
      </c>
    </row>
    <row r="642">
      <c t="s" r="A642" s="4">
        <v>1</v>
      </c>
      <c t="s" r="B642" s="5">
        <v>1</v>
      </c>
      <c t="s" r="C642" s="9">
        <v>560</v>
      </c>
      <c t="s" r="D642" s="4">
        <v>1</v>
      </c>
      <c t="s" r="E642" s="4">
        <v>1</v>
      </c>
      <c t="s" r="F642" s="4">
        <v>1</v>
      </c>
      <c t="s" r="G642" s="4">
        <v>1</v>
      </c>
    </row>
    <row r="643">
      <c t="s" r="A643" s="4">
        <v>1</v>
      </c>
      <c t="s" r="B643" s="5">
        <v>1</v>
      </c>
      <c t="s" r="C643" s="4">
        <v>561</v>
      </c>
      <c t="s" r="D643" s="4">
        <v>1</v>
      </c>
      <c t="s" r="E643" s="4">
        <v>1</v>
      </c>
      <c t="s" r="F643" s="4">
        <v>1</v>
      </c>
      <c t="s" r="G643" s="4">
        <v>1</v>
      </c>
    </row>
    <row r="644">
      <c t="s" r="A644" s="4">
        <v>1</v>
      </c>
      <c t="s" r="B644" s="5">
        <v>1</v>
      </c>
      <c t="s" r="C644" s="4">
        <v>562</v>
      </c>
      <c t="s" r="D644" s="4">
        <v>1</v>
      </c>
      <c t="s" r="E644" s="4">
        <v>1</v>
      </c>
      <c t="s" r="F644" s="4">
        <v>1</v>
      </c>
      <c t="s" r="G644" s="4">
        <v>1</v>
      </c>
    </row>
    <row r="645">
      <c t="s" r="A645" s="4">
        <v>1</v>
      </c>
      <c t="s" r="B645" s="5">
        <v>1</v>
      </c>
      <c t="s" r="C645" s="4">
        <v>563</v>
      </c>
      <c t="s" r="D645" s="4">
        <v>1</v>
      </c>
      <c t="s" r="E645" s="4">
        <v>1</v>
      </c>
      <c t="s" r="F645" s="4">
        <v>1</v>
      </c>
      <c t="s" r="G645" s="4">
        <v>1</v>
      </c>
    </row>
    <row r="646">
      <c t="s" r="A646" s="4">
        <v>1</v>
      </c>
      <c t="s" r="B646" s="5">
        <v>1</v>
      </c>
      <c t="s" r="C646" s="4">
        <v>564</v>
      </c>
      <c t="s" r="D646" s="4">
        <v>1</v>
      </c>
      <c t="s" r="E646" s="4">
        <v>1</v>
      </c>
      <c t="s" r="F646" s="4">
        <v>1</v>
      </c>
      <c t="s" r="G646" s="4">
        <v>1</v>
      </c>
    </row>
    <row r="647">
      <c t="s" r="A647" s="4">
        <v>1</v>
      </c>
      <c t="s" r="B647" s="5">
        <v>1</v>
      </c>
      <c t="s" r="C647" s="4">
        <v>565</v>
      </c>
      <c t="s" r="D647" s="4">
        <v>1</v>
      </c>
      <c t="s" r="E647" s="4">
        <v>1</v>
      </c>
      <c t="s" r="F647" s="4">
        <v>1</v>
      </c>
      <c t="s" r="G647" s="4">
        <v>1</v>
      </c>
    </row>
    <row r="648">
      <c t="s" r="A648" s="4">
        <v>1</v>
      </c>
      <c t="s" r="B648" s="5">
        <v>1</v>
      </c>
      <c t="s" r="C648" s="4">
        <v>566</v>
      </c>
      <c t="s" r="D648" s="4">
        <v>1</v>
      </c>
      <c t="s" r="E648" s="4">
        <v>1</v>
      </c>
      <c t="s" r="F648" s="4">
        <v>1</v>
      </c>
      <c t="s" r="G648" s="4">
        <v>1</v>
      </c>
    </row>
    <row r="649">
      <c t="s" r="A649" s="4">
        <v>1</v>
      </c>
      <c t="s" r="B649" s="5">
        <v>1</v>
      </c>
      <c t="s" r="C649" s="8">
        <v>20</v>
      </c>
      <c t="s" r="D649" s="4">
        <v>1</v>
      </c>
      <c t="s" r="E649" s="4">
        <v>1</v>
      </c>
      <c t="s" r="F649" s="4">
        <v>1</v>
      </c>
      <c t="s" r="G649" s="4">
        <v>1</v>
      </c>
    </row>
    <row r="650">
      <c t="s" r="A650" s="4">
        <v>1</v>
      </c>
      <c t="s" r="B650" s="5">
        <v>1</v>
      </c>
      <c t="s" r="C650" s="4">
        <v>1</v>
      </c>
      <c t="s" r="D650" s="4">
        <v>1</v>
      </c>
      <c t="s" r="E650" s="4">
        <v>1</v>
      </c>
      <c t="s" r="F650" s="4">
        <v>1</v>
      </c>
      <c t="s" r="G650" s="4">
        <v>1</v>
      </c>
    </row>
    <row r="651">
      <c t="s" r="A651" s="2">
        <v>567</v>
      </c>
      <c t="s" r="B651" s="6">
        <v>568</v>
      </c>
      <c t="s" r="C651" s="9">
        <v>569</v>
      </c>
      <c t="s" r="D651" s="4">
        <v>1</v>
      </c>
      <c t="s" r="E651" s="4">
        <v>1</v>
      </c>
      <c t="s" r="F651" s="4">
        <v>1</v>
      </c>
      <c t="s" r="G651" s="4">
        <v>1</v>
      </c>
    </row>
    <row r="652">
      <c t="s" r="A652" s="4">
        <v>1</v>
      </c>
      <c t="s" r="B652" s="5">
        <v>1</v>
      </c>
      <c t="s" r="C652" s="9">
        <v>570</v>
      </c>
      <c t="s" r="D652" s="4">
        <v>1</v>
      </c>
      <c t="s" r="E652" s="4">
        <v>1</v>
      </c>
      <c t="s" r="F652" s="4">
        <v>1</v>
      </c>
      <c t="s" r="G652" s="4">
        <v>1</v>
      </c>
    </row>
    <row r="653">
      <c t="s" r="A653" s="4">
        <v>1</v>
      </c>
      <c t="s" r="B653" s="5">
        <v>1</v>
      </c>
      <c t="s" r="C653" s="4">
        <v>571</v>
      </c>
      <c t="s" r="D653" s="4">
        <v>1</v>
      </c>
      <c t="s" r="E653" s="4">
        <v>1</v>
      </c>
      <c t="s" r="F653" s="4">
        <v>1</v>
      </c>
      <c t="s" r="G653" s="4">
        <v>1</v>
      </c>
    </row>
    <row r="654">
      <c t="s" r="A654" s="4">
        <v>1</v>
      </c>
      <c t="s" r="B654" s="5">
        <v>1</v>
      </c>
      <c t="s" r="C654" s="4">
        <v>572</v>
      </c>
      <c t="s" r="D654" s="4">
        <v>1</v>
      </c>
      <c t="s" r="E654" s="4">
        <v>1</v>
      </c>
      <c t="s" r="F654" s="4">
        <v>1</v>
      </c>
      <c t="s" r="G654" s="4">
        <v>1</v>
      </c>
    </row>
    <row r="655">
      <c t="s" r="A655" s="4">
        <v>1</v>
      </c>
      <c t="s" r="B655" s="5">
        <v>1</v>
      </c>
      <c t="s" r="C655" s="4">
        <v>573</v>
      </c>
      <c t="s" r="D655" s="4">
        <v>1</v>
      </c>
      <c t="s" r="E655" s="4">
        <v>1</v>
      </c>
      <c t="s" r="F655" s="4">
        <v>1</v>
      </c>
      <c t="s" r="G655" s="4">
        <v>1</v>
      </c>
    </row>
    <row r="656">
      <c t="s" r="A656" s="4">
        <v>1</v>
      </c>
      <c t="s" r="B656" s="5">
        <v>1</v>
      </c>
      <c t="s" r="C656" s="4">
        <v>574</v>
      </c>
      <c t="s" r="D656" s="4">
        <v>1</v>
      </c>
      <c t="s" r="E656" s="4">
        <v>1</v>
      </c>
      <c t="s" r="F656" s="4">
        <v>1</v>
      </c>
      <c t="s" r="G656" s="4">
        <v>1</v>
      </c>
    </row>
    <row r="657">
      <c t="s" r="A657" s="4">
        <v>1</v>
      </c>
      <c t="s" r="B657" s="5">
        <v>1</v>
      </c>
      <c t="s" r="C657" s="4">
        <v>575</v>
      </c>
      <c t="s" r="D657" s="4">
        <v>1</v>
      </c>
      <c t="s" r="E657" s="4">
        <v>1</v>
      </c>
      <c t="s" r="F657" s="4">
        <v>1</v>
      </c>
      <c t="s" r="G657" s="4">
        <v>1</v>
      </c>
    </row>
    <row r="658">
      <c t="s" r="A658" s="4">
        <v>1</v>
      </c>
      <c t="s" r="B658" s="5">
        <v>1</v>
      </c>
      <c t="s" r="C658" s="4">
        <v>576</v>
      </c>
      <c t="s" r="D658" s="4">
        <v>1</v>
      </c>
      <c t="s" r="E658" s="4">
        <v>1</v>
      </c>
      <c t="s" r="F658" s="4">
        <v>1</v>
      </c>
      <c t="s" r="G658" s="4">
        <v>1</v>
      </c>
    </row>
    <row r="659">
      <c t="s" r="A659" s="4">
        <v>1</v>
      </c>
      <c t="s" r="B659" s="5">
        <v>1</v>
      </c>
      <c t="s" r="C659" s="8">
        <v>20</v>
      </c>
      <c t="s" r="D659" s="4">
        <v>1</v>
      </c>
      <c t="s" r="E659" s="4">
        <v>1</v>
      </c>
      <c t="s" r="F659" s="4">
        <v>1</v>
      </c>
      <c t="s" r="G659" s="4">
        <v>1</v>
      </c>
    </row>
    <row r="660">
      <c t="s" r="A660" s="4">
        <v>1</v>
      </c>
      <c t="s" r="B660" s="5">
        <v>1</v>
      </c>
      <c t="s" r="C660" s="4">
        <v>1</v>
      </c>
      <c t="s" r="D660" s="4">
        <v>1</v>
      </c>
      <c t="s" r="E660" s="4">
        <v>1</v>
      </c>
      <c t="s" r="F660" s="4">
        <v>1</v>
      </c>
      <c t="s" r="G660" s="4">
        <v>1</v>
      </c>
    </row>
    <row r="661">
      <c t="s" r="A661" s="2">
        <v>577</v>
      </c>
      <c t="s" r="B661" s="6">
        <v>578</v>
      </c>
      <c t="s" r="C661" s="9">
        <v>579</v>
      </c>
      <c t="s" r="D661" s="4">
        <v>1</v>
      </c>
      <c t="s" r="E661" s="4">
        <v>1</v>
      </c>
      <c t="s" r="F661" s="4">
        <v>1</v>
      </c>
      <c t="s" r="G661" s="4">
        <v>1</v>
      </c>
    </row>
    <row r="662">
      <c t="s" r="A662" s="4">
        <v>1</v>
      </c>
      <c t="s" r="B662" s="5">
        <v>1</v>
      </c>
      <c t="s" r="C662" s="9">
        <v>580</v>
      </c>
      <c t="s" r="D662" s="4">
        <v>1</v>
      </c>
      <c t="s" r="E662" s="4">
        <v>1</v>
      </c>
      <c t="s" r="F662" s="4">
        <v>1</v>
      </c>
      <c t="s" r="G662" s="4">
        <v>1</v>
      </c>
    </row>
    <row r="663">
      <c t="s" r="A663" s="4">
        <v>1</v>
      </c>
      <c t="s" r="B663" s="5">
        <v>1</v>
      </c>
      <c t="s" r="C663" s="4">
        <v>581</v>
      </c>
      <c t="s" r="D663" s="4">
        <v>1</v>
      </c>
      <c t="s" r="E663" s="4">
        <v>1</v>
      </c>
      <c t="s" r="F663" s="4">
        <v>1</v>
      </c>
      <c t="s" r="G663" s="4">
        <v>1</v>
      </c>
    </row>
    <row r="664">
      <c t="s" r="A664" s="4">
        <v>1</v>
      </c>
      <c t="s" r="B664" s="5">
        <v>1</v>
      </c>
      <c t="s" r="C664" s="4">
        <v>45</v>
      </c>
      <c t="s" r="D664" s="4">
        <v>1</v>
      </c>
      <c t="s" r="E664" s="4">
        <v>1</v>
      </c>
      <c t="s" r="F664" s="4">
        <v>1</v>
      </c>
      <c t="s" r="G664" s="4">
        <v>1</v>
      </c>
    </row>
    <row r="665">
      <c t="s" r="A665" s="4">
        <v>1</v>
      </c>
      <c t="s" r="B665" s="5">
        <v>1</v>
      </c>
      <c t="s" r="C665" s="4">
        <v>582</v>
      </c>
      <c t="s" r="D665" s="4">
        <v>1</v>
      </c>
      <c t="s" r="E665" s="4">
        <v>1</v>
      </c>
      <c t="s" r="F665" s="4">
        <v>1</v>
      </c>
      <c t="s" r="G665" s="4">
        <v>1</v>
      </c>
    </row>
    <row r="666">
      <c t="s" r="A666" s="4">
        <v>1</v>
      </c>
      <c t="s" r="B666" s="5">
        <v>1</v>
      </c>
      <c t="s" r="C666" s="8">
        <v>20</v>
      </c>
      <c t="s" r="D666" s="4">
        <v>1</v>
      </c>
      <c t="s" r="E666" s="4">
        <v>1</v>
      </c>
      <c t="s" r="F666" s="4">
        <v>1</v>
      </c>
      <c t="s" r="G666" s="4">
        <v>1</v>
      </c>
    </row>
    <row r="667">
      <c t="s" r="A667" s="4">
        <v>1</v>
      </c>
      <c t="s" r="B667" s="5">
        <v>1</v>
      </c>
      <c t="s" r="C667" s="10">
        <v>1</v>
      </c>
      <c t="s" r="D667" s="11">
        <v>242</v>
      </c>
      <c r="E667" s="12">
        <v>2.5</v>
      </c>
      <c t="s" r="F667" s="13">
        <v>1</v>
      </c>
      <c t="str" r="G667" s="14">
        <f>IF(F667="",0,E667*F667)</f>
        <v/>
      </c>
    </row>
    <row r="668">
      <c t="s" r="A668" s="4">
        <v>1</v>
      </c>
      <c t="s" r="B668" s="5">
        <v>1</v>
      </c>
      <c t="s" r="C668" s="4">
        <v>1</v>
      </c>
      <c t="s" r="D668" s="4">
        <v>1</v>
      </c>
      <c t="s" r="E668" s="4">
        <v>1</v>
      </c>
      <c t="s" r="F668" s="4">
        <v>1</v>
      </c>
      <c t="s" r="G668" s="4">
        <v>1</v>
      </c>
    </row>
    <row r="669">
      <c t="s" r="A669" s="2">
        <v>583</v>
      </c>
      <c t="s" r="B669" s="6">
        <v>584</v>
      </c>
      <c t="s" r="C669" s="9">
        <v>585</v>
      </c>
      <c t="s" r="D669" s="4">
        <v>1</v>
      </c>
      <c t="s" r="E669" s="4">
        <v>1</v>
      </c>
      <c t="s" r="F669" s="4">
        <v>1</v>
      </c>
      <c t="s" r="G669" s="4">
        <v>1</v>
      </c>
    </row>
    <row r="670">
      <c t="s" r="A670" s="4">
        <v>1</v>
      </c>
      <c t="s" r="B670" s="5">
        <v>1</v>
      </c>
      <c t="s" r="C670" s="9">
        <v>586</v>
      </c>
      <c t="s" r="D670" s="4">
        <v>1</v>
      </c>
      <c t="s" r="E670" s="4">
        <v>1</v>
      </c>
      <c t="s" r="F670" s="4">
        <v>1</v>
      </c>
      <c t="s" r="G670" s="4">
        <v>1</v>
      </c>
    </row>
    <row r="671">
      <c t="s" r="A671" s="4">
        <v>1</v>
      </c>
      <c t="s" r="B671" s="5">
        <v>1</v>
      </c>
      <c t="s" r="C671" s="4">
        <v>587</v>
      </c>
      <c t="s" r="D671" s="4">
        <v>1</v>
      </c>
      <c t="s" r="E671" s="4">
        <v>1</v>
      </c>
      <c t="s" r="F671" s="4">
        <v>1</v>
      </c>
      <c t="s" r="G671" s="4">
        <v>1</v>
      </c>
    </row>
    <row r="672">
      <c t="s" r="A672" s="4">
        <v>1</v>
      </c>
      <c t="s" r="B672" s="5">
        <v>1</v>
      </c>
      <c t="s" r="C672" s="4">
        <v>588</v>
      </c>
      <c t="s" r="D672" s="4">
        <v>1</v>
      </c>
      <c t="s" r="E672" s="4">
        <v>1</v>
      </c>
      <c t="s" r="F672" s="4">
        <v>1</v>
      </c>
      <c t="s" r="G672" s="4">
        <v>1</v>
      </c>
    </row>
    <row r="673">
      <c t="s" r="A673" s="4">
        <v>1</v>
      </c>
      <c t="s" r="B673" s="5">
        <v>1</v>
      </c>
      <c t="s" r="C673" s="4">
        <v>589</v>
      </c>
      <c t="s" r="D673" s="4">
        <v>1</v>
      </c>
      <c t="s" r="E673" s="4">
        <v>1</v>
      </c>
      <c t="s" r="F673" s="4">
        <v>1</v>
      </c>
      <c t="s" r="G673" s="4">
        <v>1</v>
      </c>
    </row>
    <row r="674">
      <c t="s" r="A674" s="4">
        <v>1</v>
      </c>
      <c t="s" r="B674" s="5">
        <v>1</v>
      </c>
      <c t="s" r="C674" s="4">
        <v>590</v>
      </c>
      <c t="s" r="D674" s="4">
        <v>1</v>
      </c>
      <c t="s" r="E674" s="4">
        <v>1</v>
      </c>
      <c t="s" r="F674" s="4">
        <v>1</v>
      </c>
      <c t="s" r="G674" s="4">
        <v>1</v>
      </c>
    </row>
    <row r="675">
      <c t="s" r="A675" s="4">
        <v>1</v>
      </c>
      <c t="s" r="B675" s="5">
        <v>1</v>
      </c>
      <c t="s" r="C675" s="4">
        <v>591</v>
      </c>
      <c t="s" r="D675" s="4">
        <v>1</v>
      </c>
      <c t="s" r="E675" s="4">
        <v>1</v>
      </c>
      <c t="s" r="F675" s="4">
        <v>1</v>
      </c>
      <c t="s" r="G675" s="4">
        <v>1</v>
      </c>
    </row>
    <row r="676">
      <c t="s" r="A676" s="4">
        <v>1</v>
      </c>
      <c t="s" r="B676" s="5">
        <v>1</v>
      </c>
      <c t="s" r="C676" s="4">
        <v>592</v>
      </c>
      <c t="s" r="D676" s="4">
        <v>1</v>
      </c>
      <c t="s" r="E676" s="4">
        <v>1</v>
      </c>
      <c t="s" r="F676" s="4">
        <v>1</v>
      </c>
      <c t="s" r="G676" s="4">
        <v>1</v>
      </c>
    </row>
    <row r="677">
      <c t="s" r="A677" s="4">
        <v>1</v>
      </c>
      <c t="s" r="B677" s="5">
        <v>1</v>
      </c>
      <c t="s" r="C677" s="4">
        <v>593</v>
      </c>
      <c t="s" r="D677" s="4">
        <v>1</v>
      </c>
      <c t="s" r="E677" s="4">
        <v>1</v>
      </c>
      <c t="s" r="F677" s="4">
        <v>1</v>
      </c>
      <c t="s" r="G677" s="4">
        <v>1</v>
      </c>
    </row>
    <row r="678">
      <c t="s" r="A678" s="4">
        <v>1</v>
      </c>
      <c t="s" r="B678" s="5">
        <v>1</v>
      </c>
      <c t="s" r="C678" s="4">
        <v>594</v>
      </c>
      <c t="s" r="D678" s="4">
        <v>1</v>
      </c>
      <c t="s" r="E678" s="4">
        <v>1</v>
      </c>
      <c t="s" r="F678" s="4">
        <v>1</v>
      </c>
      <c t="s" r="G678" s="4">
        <v>1</v>
      </c>
    </row>
    <row r="679">
      <c t="s" r="A679" s="4">
        <v>1</v>
      </c>
      <c t="s" r="B679" s="5">
        <v>1</v>
      </c>
      <c t="s" r="C679" s="4">
        <v>595</v>
      </c>
      <c t="s" r="D679" s="4">
        <v>1</v>
      </c>
      <c t="s" r="E679" s="4">
        <v>1</v>
      </c>
      <c t="s" r="F679" s="4">
        <v>1</v>
      </c>
      <c t="s" r="G679" s="4">
        <v>1</v>
      </c>
    </row>
    <row r="680">
      <c t="s" r="A680" s="4">
        <v>1</v>
      </c>
      <c t="s" r="B680" s="5">
        <v>1</v>
      </c>
      <c t="s" r="C680" s="4">
        <v>596</v>
      </c>
      <c t="s" r="D680" s="4">
        <v>1</v>
      </c>
      <c t="s" r="E680" s="4">
        <v>1</v>
      </c>
      <c t="s" r="F680" s="4">
        <v>1</v>
      </c>
      <c t="s" r="G680" s="4">
        <v>1</v>
      </c>
    </row>
    <row r="681">
      <c t="s" r="A681" s="4">
        <v>1</v>
      </c>
      <c t="s" r="B681" s="5">
        <v>1</v>
      </c>
      <c t="s" r="C681" s="4">
        <v>597</v>
      </c>
      <c t="s" r="D681" s="4">
        <v>1</v>
      </c>
      <c t="s" r="E681" s="4">
        <v>1</v>
      </c>
      <c t="s" r="F681" s="4">
        <v>1</v>
      </c>
      <c t="s" r="G681" s="4">
        <v>1</v>
      </c>
    </row>
    <row r="682">
      <c t="s" r="A682" s="4">
        <v>1</v>
      </c>
      <c t="s" r="B682" s="5">
        <v>1</v>
      </c>
      <c t="s" r="C682" s="4">
        <v>598</v>
      </c>
      <c t="s" r="D682" s="4">
        <v>1</v>
      </c>
      <c t="s" r="E682" s="4">
        <v>1</v>
      </c>
      <c t="s" r="F682" s="4">
        <v>1</v>
      </c>
      <c t="s" r="G682" s="4">
        <v>1</v>
      </c>
    </row>
    <row r="683">
      <c t="s" r="A683" s="4">
        <v>1</v>
      </c>
      <c t="s" r="B683" s="5">
        <v>1</v>
      </c>
      <c t="s" r="C683" s="4">
        <v>599</v>
      </c>
      <c t="s" r="D683" s="4">
        <v>1</v>
      </c>
      <c t="s" r="E683" s="4">
        <v>1</v>
      </c>
      <c t="s" r="F683" s="4">
        <v>1</v>
      </c>
      <c t="s" r="G683" s="4">
        <v>1</v>
      </c>
    </row>
    <row r="684">
      <c t="s" r="A684" s="4">
        <v>1</v>
      </c>
      <c t="s" r="B684" s="5">
        <v>1</v>
      </c>
      <c t="s" r="C684" s="4">
        <v>600</v>
      </c>
      <c t="s" r="D684" s="4">
        <v>1</v>
      </c>
      <c t="s" r="E684" s="4">
        <v>1</v>
      </c>
      <c t="s" r="F684" s="4">
        <v>1</v>
      </c>
      <c t="s" r="G684" s="4">
        <v>1</v>
      </c>
    </row>
    <row r="685">
      <c t="s" r="A685" s="4">
        <v>1</v>
      </c>
      <c t="s" r="B685" s="5">
        <v>1</v>
      </c>
      <c t="s" r="C685" s="4">
        <v>601</v>
      </c>
      <c t="s" r="D685" s="4">
        <v>1</v>
      </c>
      <c t="s" r="E685" s="4">
        <v>1</v>
      </c>
      <c t="s" r="F685" s="4">
        <v>1</v>
      </c>
      <c t="s" r="G685" s="4">
        <v>1</v>
      </c>
    </row>
    <row r="686">
      <c t="s" r="A686" s="4">
        <v>1</v>
      </c>
      <c t="s" r="B686" s="5">
        <v>1</v>
      </c>
      <c t="s" r="C686" s="4">
        <v>602</v>
      </c>
      <c t="s" r="D686" s="4">
        <v>1</v>
      </c>
      <c t="s" r="E686" s="4">
        <v>1</v>
      </c>
      <c t="s" r="F686" s="4">
        <v>1</v>
      </c>
      <c t="s" r="G686" s="4">
        <v>1</v>
      </c>
    </row>
    <row r="687">
      <c t="s" r="A687" s="4">
        <v>1</v>
      </c>
      <c t="s" r="B687" s="5">
        <v>1</v>
      </c>
      <c t="s" r="C687" s="4">
        <v>603</v>
      </c>
      <c t="s" r="D687" s="4">
        <v>1</v>
      </c>
      <c t="s" r="E687" s="4">
        <v>1</v>
      </c>
      <c t="s" r="F687" s="4">
        <v>1</v>
      </c>
      <c t="s" r="G687" s="4">
        <v>1</v>
      </c>
    </row>
    <row r="688">
      <c t="s" r="A688" s="4">
        <v>1</v>
      </c>
      <c t="s" r="B688" s="5">
        <v>1</v>
      </c>
      <c t="s" r="C688" s="4">
        <v>604</v>
      </c>
      <c t="s" r="D688" s="4">
        <v>1</v>
      </c>
      <c t="s" r="E688" s="4">
        <v>1</v>
      </c>
      <c t="s" r="F688" s="4">
        <v>1</v>
      </c>
      <c t="s" r="G688" s="4">
        <v>1</v>
      </c>
    </row>
    <row r="689">
      <c t="s" r="A689" s="4">
        <v>1</v>
      </c>
      <c t="s" r="B689" s="5">
        <v>1</v>
      </c>
      <c t="s" r="C689" s="4">
        <v>605</v>
      </c>
      <c t="s" r="D689" s="4">
        <v>1</v>
      </c>
      <c t="s" r="E689" s="4">
        <v>1</v>
      </c>
      <c t="s" r="F689" s="4">
        <v>1</v>
      </c>
      <c t="s" r="G689" s="4">
        <v>1</v>
      </c>
    </row>
    <row r="690">
      <c t="s" r="A690" s="4">
        <v>1</v>
      </c>
      <c t="s" r="B690" s="5">
        <v>1</v>
      </c>
      <c t="s" r="C690" s="4">
        <v>606</v>
      </c>
      <c t="s" r="D690" s="4">
        <v>1</v>
      </c>
      <c t="s" r="E690" s="4">
        <v>1</v>
      </c>
      <c t="s" r="F690" s="4">
        <v>1</v>
      </c>
      <c t="s" r="G690" s="4">
        <v>1</v>
      </c>
    </row>
    <row r="691">
      <c t="s" r="A691" s="4">
        <v>1</v>
      </c>
      <c t="s" r="B691" s="5">
        <v>1</v>
      </c>
      <c t="s" r="C691" s="4">
        <v>607</v>
      </c>
      <c t="s" r="D691" s="4">
        <v>1</v>
      </c>
      <c t="s" r="E691" s="4">
        <v>1</v>
      </c>
      <c t="s" r="F691" s="4">
        <v>1</v>
      </c>
      <c t="s" r="G691" s="4">
        <v>1</v>
      </c>
    </row>
    <row r="692">
      <c t="s" r="A692" s="4">
        <v>1</v>
      </c>
      <c t="s" r="B692" s="5">
        <v>1</v>
      </c>
      <c t="s" r="C692" s="4">
        <v>608</v>
      </c>
      <c t="s" r="D692" s="4">
        <v>1</v>
      </c>
      <c t="s" r="E692" s="4">
        <v>1</v>
      </c>
      <c t="s" r="F692" s="4">
        <v>1</v>
      </c>
      <c t="s" r="G692" s="4">
        <v>1</v>
      </c>
    </row>
    <row r="693">
      <c t="s" r="A693" s="4">
        <v>1</v>
      </c>
      <c t="s" r="B693" s="5">
        <v>1</v>
      </c>
      <c t="s" r="C693" s="4">
        <v>609</v>
      </c>
      <c t="s" r="D693" s="4">
        <v>1</v>
      </c>
      <c t="s" r="E693" s="4">
        <v>1</v>
      </c>
      <c t="s" r="F693" s="4">
        <v>1</v>
      </c>
      <c t="s" r="G693" s="4">
        <v>1</v>
      </c>
    </row>
    <row r="694">
      <c t="s" r="A694" s="4">
        <v>1</v>
      </c>
      <c t="s" r="B694" s="5">
        <v>1</v>
      </c>
      <c t="s" r="C694" s="4">
        <v>610</v>
      </c>
      <c t="s" r="D694" s="4">
        <v>1</v>
      </c>
      <c t="s" r="E694" s="4">
        <v>1</v>
      </c>
      <c t="s" r="F694" s="4">
        <v>1</v>
      </c>
      <c t="s" r="G694" s="4">
        <v>1</v>
      </c>
    </row>
    <row r="695">
      <c t="s" r="A695" s="4">
        <v>1</v>
      </c>
      <c t="s" r="B695" s="5">
        <v>1</v>
      </c>
      <c t="s" r="C695" s="4">
        <v>611</v>
      </c>
      <c t="s" r="D695" s="4">
        <v>1</v>
      </c>
      <c t="s" r="E695" s="4">
        <v>1</v>
      </c>
      <c t="s" r="F695" s="4">
        <v>1</v>
      </c>
      <c t="s" r="G695" s="4">
        <v>1</v>
      </c>
    </row>
    <row r="696">
      <c t="s" r="A696" s="4">
        <v>1</v>
      </c>
      <c t="s" r="B696" s="5">
        <v>1</v>
      </c>
      <c t="s" r="C696" s="4">
        <v>612</v>
      </c>
      <c t="s" r="D696" s="4">
        <v>1</v>
      </c>
      <c t="s" r="E696" s="4">
        <v>1</v>
      </c>
      <c t="s" r="F696" s="4">
        <v>1</v>
      </c>
      <c t="s" r="G696" s="4">
        <v>1</v>
      </c>
    </row>
    <row r="697">
      <c t="s" r="A697" s="4">
        <v>1</v>
      </c>
      <c t="s" r="B697" s="5">
        <v>1</v>
      </c>
      <c t="s" r="C697" s="4">
        <v>613</v>
      </c>
      <c t="s" r="D697" s="4">
        <v>1</v>
      </c>
      <c t="s" r="E697" s="4">
        <v>1</v>
      </c>
      <c t="s" r="F697" s="4">
        <v>1</v>
      </c>
      <c t="s" r="G697" s="4">
        <v>1</v>
      </c>
    </row>
    <row r="698">
      <c t="s" r="A698" s="4">
        <v>1</v>
      </c>
      <c t="s" r="B698" s="5">
        <v>1</v>
      </c>
      <c t="s" r="C698" s="4">
        <v>614</v>
      </c>
      <c t="s" r="D698" s="4">
        <v>1</v>
      </c>
      <c t="s" r="E698" s="4">
        <v>1</v>
      </c>
      <c t="s" r="F698" s="4">
        <v>1</v>
      </c>
      <c t="s" r="G698" s="4">
        <v>1</v>
      </c>
    </row>
    <row r="699">
      <c t="s" r="A699" s="4">
        <v>1</v>
      </c>
      <c t="s" r="B699" s="5">
        <v>1</v>
      </c>
      <c t="s" r="C699" s="4">
        <v>615</v>
      </c>
      <c t="s" r="D699" s="4">
        <v>1</v>
      </c>
      <c t="s" r="E699" s="4">
        <v>1</v>
      </c>
      <c t="s" r="F699" s="4">
        <v>1</v>
      </c>
      <c t="s" r="G699" s="4">
        <v>1</v>
      </c>
    </row>
    <row r="700">
      <c t="s" r="A700" s="4">
        <v>1</v>
      </c>
      <c t="s" r="B700" s="5">
        <v>1</v>
      </c>
      <c t="s" r="C700" s="4">
        <v>616</v>
      </c>
      <c t="s" r="D700" s="4">
        <v>1</v>
      </c>
      <c t="s" r="E700" s="4">
        <v>1</v>
      </c>
      <c t="s" r="F700" s="4">
        <v>1</v>
      </c>
      <c t="s" r="G700" s="4">
        <v>1</v>
      </c>
    </row>
    <row r="701">
      <c t="s" r="A701" s="4">
        <v>1</v>
      </c>
      <c t="s" r="B701" s="5">
        <v>1</v>
      </c>
      <c t="s" r="C701" s="4">
        <v>617</v>
      </c>
      <c t="s" r="D701" s="4">
        <v>1</v>
      </c>
      <c t="s" r="E701" s="4">
        <v>1</v>
      </c>
      <c t="s" r="F701" s="4">
        <v>1</v>
      </c>
      <c t="s" r="G701" s="4">
        <v>1</v>
      </c>
    </row>
    <row r="702">
      <c t="s" r="A702" s="4">
        <v>1</v>
      </c>
      <c t="s" r="B702" s="5">
        <v>1</v>
      </c>
      <c t="s" r="C702" s="4">
        <v>618</v>
      </c>
      <c t="s" r="D702" s="4">
        <v>1</v>
      </c>
      <c t="s" r="E702" s="4">
        <v>1</v>
      </c>
      <c t="s" r="F702" s="4">
        <v>1</v>
      </c>
      <c t="s" r="G702" s="4">
        <v>1</v>
      </c>
    </row>
    <row r="703">
      <c t="s" r="A703" s="4">
        <v>1</v>
      </c>
      <c t="s" r="B703" s="5">
        <v>1</v>
      </c>
      <c t="s" r="C703" s="4">
        <v>619</v>
      </c>
      <c t="s" r="D703" s="4">
        <v>1</v>
      </c>
      <c t="s" r="E703" s="4">
        <v>1</v>
      </c>
      <c t="s" r="F703" s="4">
        <v>1</v>
      </c>
      <c t="s" r="G703" s="4">
        <v>1</v>
      </c>
    </row>
    <row r="704">
      <c t="s" r="A704" s="4">
        <v>1</v>
      </c>
      <c t="s" r="B704" s="5">
        <v>1</v>
      </c>
      <c t="s" r="C704" s="4">
        <v>620</v>
      </c>
      <c t="s" r="D704" s="4">
        <v>1</v>
      </c>
      <c t="s" r="E704" s="4">
        <v>1</v>
      </c>
      <c t="s" r="F704" s="4">
        <v>1</v>
      </c>
      <c t="s" r="G704" s="4">
        <v>1</v>
      </c>
    </row>
    <row r="705">
      <c t="s" r="A705" s="4">
        <v>1</v>
      </c>
      <c t="s" r="B705" s="5">
        <v>1</v>
      </c>
      <c t="s" r="C705" s="4">
        <v>621</v>
      </c>
      <c t="s" r="D705" s="4">
        <v>1</v>
      </c>
      <c t="s" r="E705" s="4">
        <v>1</v>
      </c>
      <c t="s" r="F705" s="4">
        <v>1</v>
      </c>
      <c t="s" r="G705" s="4">
        <v>1</v>
      </c>
    </row>
    <row r="706">
      <c t="s" r="A706" s="4">
        <v>1</v>
      </c>
      <c t="s" r="B706" s="5">
        <v>1</v>
      </c>
      <c t="s" r="C706" s="4">
        <v>622</v>
      </c>
      <c t="s" r="D706" s="4">
        <v>1</v>
      </c>
      <c t="s" r="E706" s="4">
        <v>1</v>
      </c>
      <c t="s" r="F706" s="4">
        <v>1</v>
      </c>
      <c t="s" r="G706" s="4">
        <v>1</v>
      </c>
    </row>
    <row r="707">
      <c t="s" r="A707" s="4">
        <v>1</v>
      </c>
      <c t="s" r="B707" s="5">
        <v>1</v>
      </c>
      <c t="s" r="C707" s="8">
        <v>20</v>
      </c>
      <c t="s" r="D707" s="4">
        <v>1</v>
      </c>
      <c t="s" r="E707" s="4">
        <v>1</v>
      </c>
      <c t="s" r="F707" s="4">
        <v>1</v>
      </c>
      <c t="s" r="G707" s="4">
        <v>1</v>
      </c>
    </row>
    <row r="708">
      <c t="s" r="A708" s="4">
        <v>1</v>
      </c>
      <c t="s" r="B708" s="5">
        <v>1</v>
      </c>
      <c t="s" r="C708" s="4">
        <v>1</v>
      </c>
      <c t="s" r="D708" s="4">
        <v>1</v>
      </c>
      <c t="s" r="E708" s="4">
        <v>1</v>
      </c>
      <c t="s" r="F708" s="4">
        <v>1</v>
      </c>
      <c t="s" r="G708" s="4">
        <v>1</v>
      </c>
    </row>
    <row r="709">
      <c t="s" r="A709" s="2">
        <v>623</v>
      </c>
      <c t="s" r="B709" s="6">
        <v>624</v>
      </c>
      <c t="s" r="C709" s="9">
        <v>625</v>
      </c>
      <c t="s" r="D709" s="4">
        <v>1</v>
      </c>
      <c t="s" r="E709" s="4">
        <v>1</v>
      </c>
      <c t="s" r="F709" s="4">
        <v>1</v>
      </c>
      <c t="s" r="G709" s="4">
        <v>1</v>
      </c>
    </row>
    <row r="710">
      <c t="s" r="A710" s="4">
        <v>1</v>
      </c>
      <c t="s" r="B710" s="5">
        <v>1</v>
      </c>
      <c t="s" r="C710" s="9">
        <v>626</v>
      </c>
      <c t="s" r="D710" s="4">
        <v>1</v>
      </c>
      <c t="s" r="E710" s="4">
        <v>1</v>
      </c>
      <c t="s" r="F710" s="4">
        <v>1</v>
      </c>
      <c t="s" r="G710" s="4">
        <v>1</v>
      </c>
    </row>
    <row r="711">
      <c t="s" r="A711" s="4">
        <v>1</v>
      </c>
      <c t="s" r="B711" s="5">
        <v>1</v>
      </c>
      <c t="s" r="C711" s="4">
        <v>627</v>
      </c>
      <c t="s" r="D711" s="4">
        <v>1</v>
      </c>
      <c t="s" r="E711" s="4">
        <v>1</v>
      </c>
      <c t="s" r="F711" s="4">
        <v>1</v>
      </c>
      <c t="s" r="G711" s="4">
        <v>1</v>
      </c>
    </row>
    <row r="712">
      <c t="s" r="A712" s="4">
        <v>1</v>
      </c>
      <c t="s" r="B712" s="5">
        <v>1</v>
      </c>
      <c t="s" r="C712" s="4">
        <v>628</v>
      </c>
      <c t="s" r="D712" s="4">
        <v>1</v>
      </c>
      <c t="s" r="E712" s="4">
        <v>1</v>
      </c>
      <c t="s" r="F712" s="4">
        <v>1</v>
      </c>
      <c t="s" r="G712" s="4">
        <v>1</v>
      </c>
    </row>
    <row r="713">
      <c t="s" r="A713" s="4">
        <v>1</v>
      </c>
      <c t="s" r="B713" s="5">
        <v>1</v>
      </c>
      <c t="s" r="C713" s="8">
        <v>20</v>
      </c>
      <c t="s" r="D713" s="4">
        <v>1</v>
      </c>
      <c t="s" r="E713" s="4">
        <v>1</v>
      </c>
      <c t="s" r="F713" s="4">
        <v>1</v>
      </c>
      <c t="s" r="G713" s="4">
        <v>1</v>
      </c>
    </row>
    <row r="714">
      <c t="s" r="A714" s="4">
        <v>1</v>
      </c>
      <c t="s" r="B714" s="5">
        <v>1</v>
      </c>
      <c t="s" r="C714" s="4">
        <v>1</v>
      </c>
      <c t="s" r="D714" s="4">
        <v>1</v>
      </c>
      <c t="s" r="E714" s="4">
        <v>1</v>
      </c>
      <c t="s" r="F714" s="4">
        <v>1</v>
      </c>
      <c t="s" r="G714" s="4">
        <v>1</v>
      </c>
    </row>
    <row r="715">
      <c t="s" r="A715" s="2">
        <v>629</v>
      </c>
      <c t="s" r="B715" s="6">
        <v>630</v>
      </c>
      <c t="s" r="C715" s="9">
        <v>631</v>
      </c>
      <c t="s" r="D715" s="4">
        <v>1</v>
      </c>
      <c t="s" r="E715" s="4">
        <v>1</v>
      </c>
      <c t="s" r="F715" s="4">
        <v>1</v>
      </c>
      <c t="s" r="G715" s="4">
        <v>1</v>
      </c>
    </row>
    <row r="716">
      <c t="s" r="A716" s="4">
        <v>1</v>
      </c>
      <c t="s" r="B716" s="5">
        <v>1</v>
      </c>
      <c t="s" r="C716" s="9">
        <v>632</v>
      </c>
      <c t="s" r="D716" s="4">
        <v>1</v>
      </c>
      <c t="s" r="E716" s="4">
        <v>1</v>
      </c>
      <c t="s" r="F716" s="4">
        <v>1</v>
      </c>
      <c t="s" r="G716" s="4">
        <v>1</v>
      </c>
    </row>
    <row r="717">
      <c t="s" r="A717" s="4">
        <v>1</v>
      </c>
      <c t="s" r="B717" s="5">
        <v>1</v>
      </c>
      <c t="s" r="C717" s="4">
        <v>45</v>
      </c>
      <c t="s" r="D717" s="4">
        <v>1</v>
      </c>
      <c t="s" r="E717" s="4">
        <v>1</v>
      </c>
      <c t="s" r="F717" s="4">
        <v>1</v>
      </c>
      <c t="s" r="G717" s="4">
        <v>1</v>
      </c>
    </row>
    <row r="718">
      <c t="s" r="A718" s="4">
        <v>1</v>
      </c>
      <c t="s" r="B718" s="5">
        <v>1</v>
      </c>
      <c t="s" r="C718" s="4">
        <v>633</v>
      </c>
      <c t="s" r="D718" s="4">
        <v>1</v>
      </c>
      <c t="s" r="E718" s="4">
        <v>1</v>
      </c>
      <c t="s" r="F718" s="4">
        <v>1</v>
      </c>
      <c t="s" r="G718" s="4">
        <v>1</v>
      </c>
    </row>
    <row r="719">
      <c t="s" r="A719" s="4">
        <v>1</v>
      </c>
      <c t="s" r="B719" s="5">
        <v>1</v>
      </c>
      <c t="s" r="C719" s="8">
        <v>20</v>
      </c>
      <c t="s" r="D719" s="4">
        <v>1</v>
      </c>
      <c t="s" r="E719" s="4">
        <v>1</v>
      </c>
      <c t="s" r="F719" s="4">
        <v>1</v>
      </c>
      <c t="s" r="G719" s="4">
        <v>1</v>
      </c>
    </row>
    <row r="720">
      <c t="s" r="A720" s="4">
        <v>1</v>
      </c>
      <c t="s" r="B720" s="5">
        <v>1</v>
      </c>
      <c t="s" r="C720" s="10">
        <v>1</v>
      </c>
      <c t="s" r="D720" s="11">
        <v>235</v>
      </c>
      <c r="E720" s="12">
        <v>0.40000000000000002</v>
      </c>
      <c t="s" r="F720" s="13">
        <v>1</v>
      </c>
      <c t="str" r="G720" s="14">
        <f>IF(F720="",0,E720*F720)</f>
        <v/>
      </c>
    </row>
    <row r="721">
      <c t="s" r="A721" s="4">
        <v>1</v>
      </c>
      <c t="s" r="B721" s="5">
        <v>1</v>
      </c>
      <c t="s" r="C721" s="4">
        <v>1</v>
      </c>
      <c t="s" r="D721" s="4">
        <v>1</v>
      </c>
      <c t="s" r="E721" s="4">
        <v>1</v>
      </c>
      <c t="s" r="F721" s="4">
        <v>1</v>
      </c>
      <c t="s" r="G721" s="4">
        <v>1</v>
      </c>
    </row>
    <row r="722">
      <c t="s" r="A722" s="2">
        <v>634</v>
      </c>
      <c t="s" r="B722" s="6">
        <v>635</v>
      </c>
      <c t="s" r="C722" s="9">
        <v>636</v>
      </c>
      <c t="s" r="D722" s="4">
        <v>1</v>
      </c>
      <c t="s" r="E722" s="4">
        <v>1</v>
      </c>
      <c t="s" r="F722" s="4">
        <v>1</v>
      </c>
      <c t="s" r="G722" s="4">
        <v>1</v>
      </c>
    </row>
    <row r="723">
      <c t="s" r="A723" s="4">
        <v>1</v>
      </c>
      <c t="s" r="B723" s="5">
        <v>1</v>
      </c>
      <c t="s" r="C723" s="9">
        <v>637</v>
      </c>
      <c t="s" r="D723" s="4">
        <v>1</v>
      </c>
      <c t="s" r="E723" s="4">
        <v>1</v>
      </c>
      <c t="s" r="F723" s="4">
        <v>1</v>
      </c>
      <c t="s" r="G723" s="4">
        <v>1</v>
      </c>
    </row>
    <row r="724">
      <c t="s" r="A724" s="4">
        <v>1</v>
      </c>
      <c t="s" r="B724" s="5">
        <v>1</v>
      </c>
      <c t="s" r="C724" s="4">
        <v>638</v>
      </c>
      <c t="s" r="D724" s="4">
        <v>1</v>
      </c>
      <c t="s" r="E724" s="4">
        <v>1</v>
      </c>
      <c t="s" r="F724" s="4">
        <v>1</v>
      </c>
      <c t="s" r="G724" s="4">
        <v>1</v>
      </c>
    </row>
    <row r="725">
      <c t="s" r="A725" s="4">
        <v>1</v>
      </c>
      <c t="s" r="B725" s="5">
        <v>1</v>
      </c>
      <c t="s" r="C725" s="8">
        <v>20</v>
      </c>
      <c t="s" r="D725" s="4">
        <v>1</v>
      </c>
      <c t="s" r="E725" s="4">
        <v>1</v>
      </c>
      <c t="s" r="F725" s="4">
        <v>1</v>
      </c>
      <c t="s" r="G725" s="4">
        <v>1</v>
      </c>
    </row>
    <row r="726">
      <c t="s" r="A726" s="4">
        <v>1</v>
      </c>
      <c t="s" r="B726" s="5">
        <v>1</v>
      </c>
      <c t="s" r="C726" s="4">
        <v>1</v>
      </c>
      <c t="s" r="D726" s="4">
        <v>1</v>
      </c>
      <c t="s" r="E726" s="4">
        <v>1</v>
      </c>
      <c t="s" r="F726" s="4">
        <v>1</v>
      </c>
      <c t="s" r="G726" s="4">
        <v>1</v>
      </c>
    </row>
    <row r="727">
      <c t="s" r="A727" s="2">
        <v>639</v>
      </c>
      <c t="s" r="B727" s="6">
        <v>640</v>
      </c>
      <c t="s" r="C727" s="9">
        <v>641</v>
      </c>
      <c t="s" r="D727" s="4">
        <v>1</v>
      </c>
      <c t="s" r="E727" s="4">
        <v>1</v>
      </c>
      <c t="s" r="F727" s="4">
        <v>1</v>
      </c>
      <c t="s" r="G727" s="4">
        <v>1</v>
      </c>
    </row>
    <row r="728">
      <c t="s" r="A728" s="4">
        <v>1</v>
      </c>
      <c t="s" r="B728" s="5">
        <v>1</v>
      </c>
      <c t="s" r="C728" s="9">
        <v>642</v>
      </c>
      <c t="s" r="D728" s="4">
        <v>1</v>
      </c>
      <c t="s" r="E728" s="4">
        <v>1</v>
      </c>
      <c t="s" r="F728" s="4">
        <v>1</v>
      </c>
      <c t="s" r="G728" s="4">
        <v>1</v>
      </c>
    </row>
    <row r="729">
      <c t="s" r="A729" s="4">
        <v>1</v>
      </c>
      <c t="s" r="B729" s="5">
        <v>1</v>
      </c>
      <c t="s" r="C729" s="4">
        <v>643</v>
      </c>
      <c t="s" r="D729" s="4">
        <v>1</v>
      </c>
      <c t="s" r="E729" s="4">
        <v>1</v>
      </c>
      <c t="s" r="F729" s="4">
        <v>1</v>
      </c>
      <c t="s" r="G729" s="4">
        <v>1</v>
      </c>
    </row>
    <row r="730">
      <c t="s" r="A730" s="4">
        <v>1</v>
      </c>
      <c t="s" r="B730" s="5">
        <v>1</v>
      </c>
      <c t="s" r="C730" s="4">
        <v>45</v>
      </c>
      <c t="s" r="D730" s="4">
        <v>1</v>
      </c>
      <c t="s" r="E730" s="4">
        <v>1</v>
      </c>
      <c t="s" r="F730" s="4">
        <v>1</v>
      </c>
      <c t="s" r="G730" s="4">
        <v>1</v>
      </c>
    </row>
    <row r="731">
      <c t="s" r="A731" s="4">
        <v>1</v>
      </c>
      <c t="s" r="B731" s="5">
        <v>1</v>
      </c>
      <c t="s" r="C731" s="4">
        <v>644</v>
      </c>
      <c t="s" r="D731" s="4">
        <v>1</v>
      </c>
      <c t="s" r="E731" s="4">
        <v>1</v>
      </c>
      <c t="s" r="F731" s="4">
        <v>1</v>
      </c>
      <c t="s" r="G731" s="4">
        <v>1</v>
      </c>
    </row>
    <row r="732">
      <c t="s" r="A732" s="4">
        <v>1</v>
      </c>
      <c t="s" r="B732" s="5">
        <v>1</v>
      </c>
      <c t="s" r="C732" s="8">
        <v>20</v>
      </c>
      <c t="s" r="D732" s="4">
        <v>1</v>
      </c>
      <c t="s" r="E732" s="4">
        <v>1</v>
      </c>
      <c t="s" r="F732" s="4">
        <v>1</v>
      </c>
      <c t="s" r="G732" s="4">
        <v>1</v>
      </c>
    </row>
    <row r="733">
      <c t="s" r="A733" s="4">
        <v>1</v>
      </c>
      <c t="s" r="B733" s="5">
        <v>1</v>
      </c>
      <c t="s" r="C733" s="10">
        <v>1</v>
      </c>
      <c t="s" r="D733" s="11">
        <v>242</v>
      </c>
      <c r="E733" s="12">
        <v>6</v>
      </c>
      <c t="s" r="F733" s="13">
        <v>1</v>
      </c>
      <c t="str" r="G733" s="14">
        <f>IF(F733="",0,E733*F733)</f>
        <v/>
      </c>
    </row>
    <row r="734">
      <c t="s" r="A734" s="4">
        <v>1</v>
      </c>
      <c t="s" r="B734" s="5">
        <v>1</v>
      </c>
      <c t="s" r="C734" s="4">
        <v>1</v>
      </c>
      <c t="s" r="D734" s="4">
        <v>1</v>
      </c>
      <c t="s" r="E734" s="4">
        <v>1</v>
      </c>
      <c t="s" r="F734" s="4">
        <v>1</v>
      </c>
      <c t="s" r="G734" s="4">
        <v>1</v>
      </c>
    </row>
    <row r="735">
      <c t="s" r="A735" s="2">
        <v>645</v>
      </c>
      <c t="s" r="B735" s="6">
        <v>646</v>
      </c>
      <c t="s" r="C735" s="9">
        <v>647</v>
      </c>
      <c t="s" r="D735" s="4">
        <v>1</v>
      </c>
      <c t="s" r="E735" s="4">
        <v>1</v>
      </c>
      <c t="s" r="F735" s="4">
        <v>1</v>
      </c>
      <c t="s" r="G735" s="4">
        <v>1</v>
      </c>
    </row>
    <row r="736">
      <c t="s" r="A736" s="4">
        <v>1</v>
      </c>
      <c t="s" r="B736" s="5">
        <v>1</v>
      </c>
      <c t="s" r="C736" s="9">
        <v>648</v>
      </c>
      <c t="s" r="D736" s="4">
        <v>1</v>
      </c>
      <c t="s" r="E736" s="4">
        <v>1</v>
      </c>
      <c t="s" r="F736" s="4">
        <v>1</v>
      </c>
      <c t="s" r="G736" s="4">
        <v>1</v>
      </c>
    </row>
    <row r="737">
      <c t="s" r="A737" s="4">
        <v>1</v>
      </c>
      <c t="s" r="B737" s="5">
        <v>1</v>
      </c>
      <c t="s" r="C737" s="4">
        <v>45</v>
      </c>
      <c t="s" r="D737" s="4">
        <v>1</v>
      </c>
      <c t="s" r="E737" s="4">
        <v>1</v>
      </c>
      <c t="s" r="F737" s="4">
        <v>1</v>
      </c>
      <c t="s" r="G737" s="4">
        <v>1</v>
      </c>
    </row>
    <row r="738">
      <c t="s" r="A738" s="4">
        <v>1</v>
      </c>
      <c t="s" r="B738" s="5">
        <v>1</v>
      </c>
      <c t="s" r="C738" s="4">
        <v>649</v>
      </c>
      <c t="s" r="D738" s="4">
        <v>1</v>
      </c>
      <c t="s" r="E738" s="4">
        <v>1</v>
      </c>
      <c t="s" r="F738" s="4">
        <v>1</v>
      </c>
      <c t="s" r="G738" s="4">
        <v>1</v>
      </c>
    </row>
    <row r="739">
      <c t="s" r="A739" s="4">
        <v>1</v>
      </c>
      <c t="s" r="B739" s="5">
        <v>1</v>
      </c>
      <c t="s" r="C739" s="8">
        <v>20</v>
      </c>
      <c t="s" r="D739" s="4">
        <v>1</v>
      </c>
      <c t="s" r="E739" s="4">
        <v>1</v>
      </c>
      <c t="s" r="F739" s="4">
        <v>1</v>
      </c>
      <c t="s" r="G739" s="4">
        <v>1</v>
      </c>
    </row>
    <row r="740">
      <c t="s" r="A740" s="4">
        <v>1</v>
      </c>
      <c t="s" r="B740" s="5">
        <v>1</v>
      </c>
      <c t="s" r="C740" s="10">
        <v>1</v>
      </c>
      <c t="s" r="D740" s="11">
        <v>210</v>
      </c>
      <c r="E740" s="12">
        <v>2</v>
      </c>
      <c t="s" r="F740" s="13">
        <v>1</v>
      </c>
      <c t="str" r="G740" s="14">
        <f>IF(F740="",0,E740*F740)</f>
        <v/>
      </c>
    </row>
    <row r="741">
      <c t="s" r="A741" s="4">
        <v>1</v>
      </c>
      <c t="s" r="B741" s="5">
        <v>1</v>
      </c>
      <c t="s" r="C741" s="4">
        <v>1</v>
      </c>
      <c t="s" r="D741" s="4">
        <v>1</v>
      </c>
      <c t="s" r="E741" s="4">
        <v>1</v>
      </c>
      <c t="s" r="F741" s="4">
        <v>1</v>
      </c>
      <c t="s" r="G741" s="4">
        <v>1</v>
      </c>
    </row>
    <row r="742">
      <c t="s" r="A742" s="2">
        <v>650</v>
      </c>
      <c t="s" r="B742" s="6">
        <v>651</v>
      </c>
      <c t="s" r="C742" s="9">
        <v>342</v>
      </c>
      <c t="s" r="D742" s="4">
        <v>1</v>
      </c>
      <c t="s" r="E742" s="4">
        <v>1</v>
      </c>
      <c t="s" r="F742" s="4">
        <v>1</v>
      </c>
      <c t="s" r="G742" s="4">
        <v>1</v>
      </c>
    </row>
    <row r="743">
      <c t="s" r="A743" s="4">
        <v>1</v>
      </c>
      <c t="s" r="B743" s="5">
        <v>1</v>
      </c>
      <c t="s" r="C743" s="9">
        <v>652</v>
      </c>
      <c t="s" r="D743" s="4">
        <v>1</v>
      </c>
      <c t="s" r="E743" s="4">
        <v>1</v>
      </c>
      <c t="s" r="F743" s="4">
        <v>1</v>
      </c>
      <c t="s" r="G743" s="4">
        <v>1</v>
      </c>
    </row>
    <row r="744">
      <c t="s" r="A744" s="4">
        <v>1</v>
      </c>
      <c t="s" r="B744" s="5">
        <v>1</v>
      </c>
      <c t="s" r="C744" s="4">
        <v>45</v>
      </c>
      <c t="s" r="D744" s="4">
        <v>1</v>
      </c>
      <c t="s" r="E744" s="4">
        <v>1</v>
      </c>
      <c t="s" r="F744" s="4">
        <v>1</v>
      </c>
      <c t="s" r="G744" s="4">
        <v>1</v>
      </c>
    </row>
    <row r="745">
      <c t="s" r="A745" s="4">
        <v>1</v>
      </c>
      <c t="s" r="B745" s="5">
        <v>1</v>
      </c>
      <c t="s" r="C745" s="4">
        <v>653</v>
      </c>
      <c t="s" r="D745" s="4">
        <v>1</v>
      </c>
      <c t="s" r="E745" s="4">
        <v>1</v>
      </c>
      <c t="s" r="F745" s="4">
        <v>1</v>
      </c>
      <c t="s" r="G745" s="4">
        <v>1</v>
      </c>
    </row>
    <row r="746">
      <c t="s" r="A746" s="4">
        <v>1</v>
      </c>
      <c t="s" r="B746" s="5">
        <v>1</v>
      </c>
      <c t="s" r="C746" s="8">
        <v>20</v>
      </c>
      <c t="s" r="D746" s="4">
        <v>1</v>
      </c>
      <c t="s" r="E746" s="4">
        <v>1</v>
      </c>
      <c t="s" r="F746" s="4">
        <v>1</v>
      </c>
      <c t="s" r="G746" s="4">
        <v>1</v>
      </c>
    </row>
    <row r="747">
      <c t="s" r="A747" s="4">
        <v>1</v>
      </c>
      <c t="s" r="B747" s="5">
        <v>1</v>
      </c>
      <c t="s" r="C747" s="10">
        <v>1</v>
      </c>
      <c t="s" r="D747" s="11">
        <v>235</v>
      </c>
      <c r="E747" s="12">
        <v>6</v>
      </c>
      <c t="s" r="F747" s="13">
        <v>1</v>
      </c>
      <c t="str" r="G747" s="14">
        <f>IF(F747="",0,E747*F747)</f>
        <v/>
      </c>
    </row>
    <row r="748">
      <c t="s" r="A748" s="4">
        <v>1</v>
      </c>
      <c t="s" r="B748" s="5">
        <v>1</v>
      </c>
      <c t="s" r="C748" s="4">
        <v>1</v>
      </c>
      <c t="s" r="D748" s="4">
        <v>1</v>
      </c>
      <c t="s" r="E748" s="4">
        <v>1</v>
      </c>
      <c t="s" r="F748" s="4">
        <v>1</v>
      </c>
      <c t="s" r="G748" s="4">
        <v>1</v>
      </c>
    </row>
    <row r="749">
      <c t="s" r="A749" s="4">
        <v>1</v>
      </c>
      <c t="s" r="B749" s="6">
        <v>654</v>
      </c>
      <c t="s" r="C749" s="7">
        <v>655</v>
      </c>
      <c t="s" r="D749" s="4">
        <v>1</v>
      </c>
      <c t="s" r="E749" s="4">
        <v>1</v>
      </c>
      <c t="s" r="F749" s="4">
        <v>1</v>
      </c>
      <c t="s" r="G749" s="4">
        <v>1</v>
      </c>
    </row>
    <row r="750">
      <c t="s" r="A750" s="4">
        <v>1</v>
      </c>
      <c t="s" r="B750" s="5">
        <v>1</v>
      </c>
      <c t="s" r="C750" s="4">
        <v>1</v>
      </c>
      <c t="s" r="D750" s="4">
        <v>1</v>
      </c>
      <c t="s" r="E750" s="4">
        <v>1</v>
      </c>
      <c t="s" r="F750" s="4">
        <v>1</v>
      </c>
      <c t="s" r="G750" s="4">
        <v>1</v>
      </c>
    </row>
    <row r="751">
      <c t="s" r="A751" s="2">
        <v>656</v>
      </c>
      <c t="s" r="B751" s="6">
        <v>657</v>
      </c>
      <c t="s" r="C751" s="9">
        <v>658</v>
      </c>
      <c t="s" r="D751" s="4">
        <v>1</v>
      </c>
      <c t="s" r="E751" s="4">
        <v>1</v>
      </c>
      <c t="s" r="F751" s="4">
        <v>1</v>
      </c>
      <c t="s" r="G751" s="4">
        <v>1</v>
      </c>
    </row>
    <row r="752">
      <c t="s" r="A752" s="4">
        <v>1</v>
      </c>
      <c t="s" r="B752" s="5">
        <v>1</v>
      </c>
      <c t="s" r="C752" s="9">
        <v>659</v>
      </c>
      <c t="s" r="D752" s="4">
        <v>1</v>
      </c>
      <c t="s" r="E752" s="4">
        <v>1</v>
      </c>
      <c t="s" r="F752" s="4">
        <v>1</v>
      </c>
      <c t="s" r="G752" s="4">
        <v>1</v>
      </c>
    </row>
    <row r="753">
      <c t="s" r="A753" s="4">
        <v>1</v>
      </c>
      <c t="s" r="B753" s="5">
        <v>1</v>
      </c>
      <c t="s" r="C753" s="4">
        <v>45</v>
      </c>
      <c t="s" r="D753" s="4">
        <v>1</v>
      </c>
      <c t="s" r="E753" s="4">
        <v>1</v>
      </c>
      <c t="s" r="F753" s="4">
        <v>1</v>
      </c>
      <c t="s" r="G753" s="4">
        <v>1</v>
      </c>
    </row>
    <row r="754">
      <c t="s" r="A754" s="4">
        <v>1</v>
      </c>
      <c t="s" r="B754" s="5">
        <v>1</v>
      </c>
      <c t="s" r="C754" s="4">
        <v>660</v>
      </c>
      <c t="s" r="D754" s="4">
        <v>1</v>
      </c>
      <c t="s" r="E754" s="4">
        <v>1</v>
      </c>
      <c t="s" r="F754" s="4">
        <v>1</v>
      </c>
      <c t="s" r="G754" s="4">
        <v>1</v>
      </c>
    </row>
    <row r="755">
      <c t="s" r="A755" s="4">
        <v>1</v>
      </c>
      <c t="s" r="B755" s="5">
        <v>1</v>
      </c>
      <c t="s" r="C755" s="8">
        <v>20</v>
      </c>
      <c t="s" r="D755" s="4">
        <v>1</v>
      </c>
      <c t="s" r="E755" s="4">
        <v>1</v>
      </c>
      <c t="s" r="F755" s="4">
        <v>1</v>
      </c>
      <c t="s" r="G755" s="4">
        <v>1</v>
      </c>
    </row>
    <row r="756">
      <c t="s" r="A756" s="4">
        <v>1</v>
      </c>
      <c t="s" r="B756" s="5">
        <v>1</v>
      </c>
      <c t="s" r="C756" s="10">
        <v>1</v>
      </c>
      <c t="s" r="D756" s="11">
        <v>164</v>
      </c>
      <c r="E756" s="12">
        <v>22</v>
      </c>
      <c t="s" r="F756" s="13">
        <v>1</v>
      </c>
      <c t="str" r="G756" s="14">
        <f>IF(F756="",0,E756*F756)</f>
        <v/>
      </c>
    </row>
    <row r="757">
      <c t="s" r="A757" s="4">
        <v>1</v>
      </c>
      <c t="s" r="B757" s="5">
        <v>1</v>
      </c>
      <c t="s" r="C757" s="4">
        <v>1</v>
      </c>
      <c t="s" r="D757" s="4">
        <v>1</v>
      </c>
      <c t="s" r="E757" s="4">
        <v>1</v>
      </c>
      <c t="s" r="F757" s="4">
        <v>1</v>
      </c>
      <c t="s" r="G757" s="4">
        <v>1</v>
      </c>
    </row>
    <row r="758">
      <c t="s" r="A758" s="2">
        <v>661</v>
      </c>
      <c t="s" r="B758" s="6">
        <v>662</v>
      </c>
      <c t="s" r="C758" s="9">
        <v>559</v>
      </c>
      <c t="s" r="D758" s="4">
        <v>1</v>
      </c>
      <c t="s" r="E758" s="4">
        <v>1</v>
      </c>
      <c t="s" r="F758" s="4">
        <v>1</v>
      </c>
      <c t="s" r="G758" s="4">
        <v>1</v>
      </c>
    </row>
    <row r="759">
      <c t="s" r="A759" s="4">
        <v>1</v>
      </c>
      <c t="s" r="B759" s="5">
        <v>1</v>
      </c>
      <c t="s" r="C759" s="9">
        <v>560</v>
      </c>
      <c t="s" r="D759" s="4">
        <v>1</v>
      </c>
      <c t="s" r="E759" s="4">
        <v>1</v>
      </c>
      <c t="s" r="F759" s="4">
        <v>1</v>
      </c>
      <c t="s" r="G759" s="4">
        <v>1</v>
      </c>
    </row>
    <row r="760">
      <c t="s" r="A760" s="4">
        <v>1</v>
      </c>
      <c t="s" r="B760" s="5">
        <v>1</v>
      </c>
      <c t="s" r="C760" s="4">
        <v>561</v>
      </c>
      <c t="s" r="D760" s="4">
        <v>1</v>
      </c>
      <c t="s" r="E760" s="4">
        <v>1</v>
      </c>
      <c t="s" r="F760" s="4">
        <v>1</v>
      </c>
      <c t="s" r="G760" s="4">
        <v>1</v>
      </c>
    </row>
    <row r="761">
      <c t="s" r="A761" s="4">
        <v>1</v>
      </c>
      <c t="s" r="B761" s="5">
        <v>1</v>
      </c>
      <c t="s" r="C761" s="4">
        <v>562</v>
      </c>
      <c t="s" r="D761" s="4">
        <v>1</v>
      </c>
      <c t="s" r="E761" s="4">
        <v>1</v>
      </c>
      <c t="s" r="F761" s="4">
        <v>1</v>
      </c>
      <c t="s" r="G761" s="4">
        <v>1</v>
      </c>
    </row>
    <row r="762">
      <c t="s" r="A762" s="4">
        <v>1</v>
      </c>
      <c t="s" r="B762" s="5">
        <v>1</v>
      </c>
      <c t="s" r="C762" s="4">
        <v>563</v>
      </c>
      <c t="s" r="D762" s="4">
        <v>1</v>
      </c>
      <c t="s" r="E762" s="4">
        <v>1</v>
      </c>
      <c t="s" r="F762" s="4">
        <v>1</v>
      </c>
      <c t="s" r="G762" s="4">
        <v>1</v>
      </c>
    </row>
    <row r="763">
      <c t="s" r="A763" s="4">
        <v>1</v>
      </c>
      <c t="s" r="B763" s="5">
        <v>1</v>
      </c>
      <c t="s" r="C763" s="4">
        <v>564</v>
      </c>
      <c t="s" r="D763" s="4">
        <v>1</v>
      </c>
      <c t="s" r="E763" s="4">
        <v>1</v>
      </c>
      <c t="s" r="F763" s="4">
        <v>1</v>
      </c>
      <c t="s" r="G763" s="4">
        <v>1</v>
      </c>
    </row>
    <row r="764">
      <c t="s" r="A764" s="4">
        <v>1</v>
      </c>
      <c t="s" r="B764" s="5">
        <v>1</v>
      </c>
      <c t="s" r="C764" s="4">
        <v>565</v>
      </c>
      <c t="s" r="D764" s="4">
        <v>1</v>
      </c>
      <c t="s" r="E764" s="4">
        <v>1</v>
      </c>
      <c t="s" r="F764" s="4">
        <v>1</v>
      </c>
      <c t="s" r="G764" s="4">
        <v>1</v>
      </c>
    </row>
    <row r="765">
      <c t="s" r="A765" s="4">
        <v>1</v>
      </c>
      <c t="s" r="B765" s="5">
        <v>1</v>
      </c>
      <c t="s" r="C765" s="4">
        <v>566</v>
      </c>
      <c t="s" r="D765" s="4">
        <v>1</v>
      </c>
      <c t="s" r="E765" s="4">
        <v>1</v>
      </c>
      <c t="s" r="F765" s="4">
        <v>1</v>
      </c>
      <c t="s" r="G765" s="4">
        <v>1</v>
      </c>
    </row>
    <row r="766">
      <c t="s" r="A766" s="4">
        <v>1</v>
      </c>
      <c t="s" r="B766" s="5">
        <v>1</v>
      </c>
      <c t="s" r="C766" s="8">
        <v>20</v>
      </c>
      <c t="s" r="D766" s="4">
        <v>1</v>
      </c>
      <c t="s" r="E766" s="4">
        <v>1</v>
      </c>
      <c t="s" r="F766" s="4">
        <v>1</v>
      </c>
      <c t="s" r="G766" s="4">
        <v>1</v>
      </c>
    </row>
    <row r="767">
      <c t="s" r="A767" s="4">
        <v>1</v>
      </c>
      <c t="s" r="B767" s="5">
        <v>1</v>
      </c>
      <c t="s" r="C767" s="4">
        <v>1</v>
      </c>
      <c t="s" r="D767" s="4">
        <v>1</v>
      </c>
      <c t="s" r="E767" s="4">
        <v>1</v>
      </c>
      <c t="s" r="F767" s="4">
        <v>1</v>
      </c>
      <c t="s" r="G767" s="4">
        <v>1</v>
      </c>
    </row>
    <row r="768">
      <c t="s" r="A768" s="2">
        <v>663</v>
      </c>
      <c t="s" r="B768" s="6">
        <v>664</v>
      </c>
      <c t="s" r="C768" s="9">
        <v>569</v>
      </c>
      <c t="s" r="D768" s="4">
        <v>1</v>
      </c>
      <c t="s" r="E768" s="4">
        <v>1</v>
      </c>
      <c t="s" r="F768" s="4">
        <v>1</v>
      </c>
      <c t="s" r="G768" s="4">
        <v>1</v>
      </c>
    </row>
    <row r="769">
      <c t="s" r="A769" s="4">
        <v>1</v>
      </c>
      <c t="s" r="B769" s="5">
        <v>1</v>
      </c>
      <c t="s" r="C769" s="9">
        <v>570</v>
      </c>
      <c t="s" r="D769" s="4">
        <v>1</v>
      </c>
      <c t="s" r="E769" s="4">
        <v>1</v>
      </c>
      <c t="s" r="F769" s="4">
        <v>1</v>
      </c>
      <c t="s" r="G769" s="4">
        <v>1</v>
      </c>
    </row>
    <row r="770">
      <c t="s" r="A770" s="4">
        <v>1</v>
      </c>
      <c t="s" r="B770" s="5">
        <v>1</v>
      </c>
      <c t="s" r="C770" s="4">
        <v>571</v>
      </c>
      <c t="s" r="D770" s="4">
        <v>1</v>
      </c>
      <c t="s" r="E770" s="4">
        <v>1</v>
      </c>
      <c t="s" r="F770" s="4">
        <v>1</v>
      </c>
      <c t="s" r="G770" s="4">
        <v>1</v>
      </c>
    </row>
    <row r="771">
      <c t="s" r="A771" s="4">
        <v>1</v>
      </c>
      <c t="s" r="B771" s="5">
        <v>1</v>
      </c>
      <c t="s" r="C771" s="4">
        <v>572</v>
      </c>
      <c t="s" r="D771" s="4">
        <v>1</v>
      </c>
      <c t="s" r="E771" s="4">
        <v>1</v>
      </c>
      <c t="s" r="F771" s="4">
        <v>1</v>
      </c>
      <c t="s" r="G771" s="4">
        <v>1</v>
      </c>
    </row>
    <row r="772">
      <c t="s" r="A772" s="4">
        <v>1</v>
      </c>
      <c t="s" r="B772" s="5">
        <v>1</v>
      </c>
      <c t="s" r="C772" s="4">
        <v>573</v>
      </c>
      <c t="s" r="D772" s="4">
        <v>1</v>
      </c>
      <c t="s" r="E772" s="4">
        <v>1</v>
      </c>
      <c t="s" r="F772" s="4">
        <v>1</v>
      </c>
      <c t="s" r="G772" s="4">
        <v>1</v>
      </c>
    </row>
    <row r="773">
      <c t="s" r="A773" s="4">
        <v>1</v>
      </c>
      <c t="s" r="B773" s="5">
        <v>1</v>
      </c>
      <c t="s" r="C773" s="4">
        <v>574</v>
      </c>
      <c t="s" r="D773" s="4">
        <v>1</v>
      </c>
      <c t="s" r="E773" s="4">
        <v>1</v>
      </c>
      <c t="s" r="F773" s="4">
        <v>1</v>
      </c>
      <c t="s" r="G773" s="4">
        <v>1</v>
      </c>
    </row>
    <row r="774">
      <c t="s" r="A774" s="4">
        <v>1</v>
      </c>
      <c t="s" r="B774" s="5">
        <v>1</v>
      </c>
      <c t="s" r="C774" s="4">
        <v>575</v>
      </c>
      <c t="s" r="D774" s="4">
        <v>1</v>
      </c>
      <c t="s" r="E774" s="4">
        <v>1</v>
      </c>
      <c t="s" r="F774" s="4">
        <v>1</v>
      </c>
      <c t="s" r="G774" s="4">
        <v>1</v>
      </c>
    </row>
    <row r="775">
      <c t="s" r="A775" s="4">
        <v>1</v>
      </c>
      <c t="s" r="B775" s="5">
        <v>1</v>
      </c>
      <c t="s" r="C775" s="4">
        <v>576</v>
      </c>
      <c t="s" r="D775" s="4">
        <v>1</v>
      </c>
      <c t="s" r="E775" s="4">
        <v>1</v>
      </c>
      <c t="s" r="F775" s="4">
        <v>1</v>
      </c>
      <c t="s" r="G775" s="4">
        <v>1</v>
      </c>
    </row>
    <row r="776">
      <c t="s" r="A776" s="4">
        <v>1</v>
      </c>
      <c t="s" r="B776" s="5">
        <v>1</v>
      </c>
      <c t="s" r="C776" s="8">
        <v>20</v>
      </c>
      <c t="s" r="D776" s="4">
        <v>1</v>
      </c>
      <c t="s" r="E776" s="4">
        <v>1</v>
      </c>
      <c t="s" r="F776" s="4">
        <v>1</v>
      </c>
      <c t="s" r="G776" s="4">
        <v>1</v>
      </c>
    </row>
    <row r="777">
      <c t="s" r="A777" s="4">
        <v>1</v>
      </c>
      <c t="s" r="B777" s="5">
        <v>1</v>
      </c>
      <c t="s" r="C777" s="4">
        <v>1</v>
      </c>
      <c t="s" r="D777" s="4">
        <v>1</v>
      </c>
      <c t="s" r="E777" s="4">
        <v>1</v>
      </c>
      <c t="s" r="F777" s="4">
        <v>1</v>
      </c>
      <c t="s" r="G777" s="4">
        <v>1</v>
      </c>
    </row>
    <row r="778">
      <c t="s" r="A778" s="2">
        <v>665</v>
      </c>
      <c t="s" r="B778" s="6">
        <v>666</v>
      </c>
      <c t="s" r="C778" s="9">
        <v>579</v>
      </c>
      <c t="s" r="D778" s="4">
        <v>1</v>
      </c>
      <c t="s" r="E778" s="4">
        <v>1</v>
      </c>
      <c t="s" r="F778" s="4">
        <v>1</v>
      </c>
      <c t="s" r="G778" s="4">
        <v>1</v>
      </c>
    </row>
    <row r="779">
      <c t="s" r="A779" s="4">
        <v>1</v>
      </c>
      <c t="s" r="B779" s="5">
        <v>1</v>
      </c>
      <c t="s" r="C779" s="9">
        <v>580</v>
      </c>
      <c t="s" r="D779" s="4">
        <v>1</v>
      </c>
      <c t="s" r="E779" s="4">
        <v>1</v>
      </c>
      <c t="s" r="F779" s="4">
        <v>1</v>
      </c>
      <c t="s" r="G779" s="4">
        <v>1</v>
      </c>
    </row>
    <row r="780">
      <c t="s" r="A780" s="4">
        <v>1</v>
      </c>
      <c t="s" r="B780" s="5">
        <v>1</v>
      </c>
      <c t="s" r="C780" s="4">
        <v>581</v>
      </c>
      <c t="s" r="D780" s="4">
        <v>1</v>
      </c>
      <c t="s" r="E780" s="4">
        <v>1</v>
      </c>
      <c t="s" r="F780" s="4">
        <v>1</v>
      </c>
      <c t="s" r="G780" s="4">
        <v>1</v>
      </c>
    </row>
    <row r="781">
      <c t="s" r="A781" s="4">
        <v>1</v>
      </c>
      <c t="s" r="B781" s="5">
        <v>1</v>
      </c>
      <c t="s" r="C781" s="4">
        <v>45</v>
      </c>
      <c t="s" r="D781" s="4">
        <v>1</v>
      </c>
      <c t="s" r="E781" s="4">
        <v>1</v>
      </c>
      <c t="s" r="F781" s="4">
        <v>1</v>
      </c>
      <c t="s" r="G781" s="4">
        <v>1</v>
      </c>
    </row>
    <row r="782">
      <c t="s" r="A782" s="4">
        <v>1</v>
      </c>
      <c t="s" r="B782" s="5">
        <v>1</v>
      </c>
      <c t="s" r="C782" s="4">
        <v>667</v>
      </c>
      <c t="s" r="D782" s="4">
        <v>1</v>
      </c>
      <c t="s" r="E782" s="4">
        <v>1</v>
      </c>
      <c t="s" r="F782" s="4">
        <v>1</v>
      </c>
      <c t="s" r="G782" s="4">
        <v>1</v>
      </c>
    </row>
    <row r="783">
      <c t="s" r="A783" s="4">
        <v>1</v>
      </c>
      <c t="s" r="B783" s="5">
        <v>1</v>
      </c>
      <c t="s" r="C783" s="8">
        <v>20</v>
      </c>
      <c t="s" r="D783" s="4">
        <v>1</v>
      </c>
      <c t="s" r="E783" s="4">
        <v>1</v>
      </c>
      <c t="s" r="F783" s="4">
        <v>1</v>
      </c>
      <c t="s" r="G783" s="4">
        <v>1</v>
      </c>
    </row>
    <row r="784">
      <c t="s" r="A784" s="4">
        <v>1</v>
      </c>
      <c t="s" r="B784" s="5">
        <v>1</v>
      </c>
      <c t="s" r="C784" s="10">
        <v>1</v>
      </c>
      <c t="s" r="D784" s="11">
        <v>242</v>
      </c>
      <c r="E784" s="12">
        <v>60</v>
      </c>
      <c t="s" r="F784" s="13">
        <v>1</v>
      </c>
      <c t="str" r="G784" s="14">
        <f>IF(F784="",0,E784*F784)</f>
        <v/>
      </c>
    </row>
    <row r="785">
      <c t="s" r="A785" s="4">
        <v>1</v>
      </c>
      <c t="s" r="B785" s="5">
        <v>1</v>
      </c>
      <c t="s" r="C785" s="4">
        <v>1</v>
      </c>
      <c t="s" r="D785" s="4">
        <v>1</v>
      </c>
      <c t="s" r="E785" s="4">
        <v>1</v>
      </c>
      <c t="s" r="F785" s="4">
        <v>1</v>
      </c>
      <c t="s" r="G785" s="4">
        <v>1</v>
      </c>
    </row>
    <row r="786">
      <c t="s" r="A786" s="2">
        <v>668</v>
      </c>
      <c t="s" r="B786" s="6">
        <v>669</v>
      </c>
      <c t="s" r="C786" s="9">
        <v>670</v>
      </c>
      <c t="s" r="D786" s="4">
        <v>1</v>
      </c>
      <c t="s" r="E786" s="4">
        <v>1</v>
      </c>
      <c t="s" r="F786" s="4">
        <v>1</v>
      </c>
      <c t="s" r="G786" s="4">
        <v>1</v>
      </c>
    </row>
    <row r="787">
      <c t="s" r="A787" s="4">
        <v>1</v>
      </c>
      <c t="s" r="B787" s="5">
        <v>1</v>
      </c>
      <c t="s" r="C787" s="9">
        <v>671</v>
      </c>
      <c t="s" r="D787" s="4">
        <v>1</v>
      </c>
      <c t="s" r="E787" s="4">
        <v>1</v>
      </c>
      <c t="s" r="F787" s="4">
        <v>1</v>
      </c>
      <c t="s" r="G787" s="4">
        <v>1</v>
      </c>
    </row>
    <row r="788">
      <c t="s" r="A788" s="4">
        <v>1</v>
      </c>
      <c t="s" r="B788" s="5">
        <v>1</v>
      </c>
      <c t="s" r="C788" s="4">
        <v>672</v>
      </c>
      <c t="s" r="D788" s="4">
        <v>1</v>
      </c>
      <c t="s" r="E788" s="4">
        <v>1</v>
      </c>
      <c t="s" r="F788" s="4">
        <v>1</v>
      </c>
      <c t="s" r="G788" s="4">
        <v>1</v>
      </c>
    </row>
    <row r="789">
      <c t="s" r="A789" s="4">
        <v>1</v>
      </c>
      <c t="s" r="B789" s="5">
        <v>1</v>
      </c>
      <c t="s" r="C789" s="4">
        <v>673</v>
      </c>
      <c t="s" r="D789" s="4">
        <v>1</v>
      </c>
      <c t="s" r="E789" s="4">
        <v>1</v>
      </c>
      <c t="s" r="F789" s="4">
        <v>1</v>
      </c>
      <c t="s" r="G789" s="4">
        <v>1</v>
      </c>
    </row>
    <row r="790">
      <c t="s" r="A790" s="4">
        <v>1</v>
      </c>
      <c t="s" r="B790" s="5">
        <v>1</v>
      </c>
      <c t="s" r="C790" s="4">
        <v>674</v>
      </c>
      <c t="s" r="D790" s="4">
        <v>1</v>
      </c>
      <c t="s" r="E790" s="4">
        <v>1</v>
      </c>
      <c t="s" r="F790" s="4">
        <v>1</v>
      </c>
      <c t="s" r="G790" s="4">
        <v>1</v>
      </c>
    </row>
    <row r="791">
      <c t="s" r="A791" s="4">
        <v>1</v>
      </c>
      <c t="s" r="B791" s="5">
        <v>1</v>
      </c>
      <c t="s" r="C791" s="4">
        <v>675</v>
      </c>
      <c t="s" r="D791" s="4">
        <v>1</v>
      </c>
      <c t="s" r="E791" s="4">
        <v>1</v>
      </c>
      <c t="s" r="F791" s="4">
        <v>1</v>
      </c>
      <c t="s" r="G791" s="4">
        <v>1</v>
      </c>
    </row>
    <row r="792">
      <c t="s" r="A792" s="4">
        <v>1</v>
      </c>
      <c t="s" r="B792" s="5">
        <v>1</v>
      </c>
      <c t="s" r="C792" s="8">
        <v>20</v>
      </c>
      <c t="s" r="D792" s="4">
        <v>1</v>
      </c>
      <c t="s" r="E792" s="4">
        <v>1</v>
      </c>
      <c t="s" r="F792" s="4">
        <v>1</v>
      </c>
      <c t="s" r="G792" s="4">
        <v>1</v>
      </c>
    </row>
    <row r="793">
      <c t="s" r="A793" s="4">
        <v>1</v>
      </c>
      <c t="s" r="B793" s="5">
        <v>1</v>
      </c>
      <c t="s" r="C793" s="4">
        <v>1</v>
      </c>
      <c t="s" r="D793" s="4">
        <v>1</v>
      </c>
      <c t="s" r="E793" s="4">
        <v>1</v>
      </c>
      <c t="s" r="F793" s="4">
        <v>1</v>
      </c>
      <c t="s" r="G793" s="4">
        <v>1</v>
      </c>
    </row>
    <row r="794">
      <c t="s" r="A794" s="2">
        <v>676</v>
      </c>
      <c t="s" r="B794" s="6">
        <v>677</v>
      </c>
      <c t="s" r="C794" s="9">
        <v>678</v>
      </c>
      <c t="s" r="D794" s="4">
        <v>1</v>
      </c>
      <c t="s" r="E794" s="4">
        <v>1</v>
      </c>
      <c t="s" r="F794" s="4">
        <v>1</v>
      </c>
      <c t="s" r="G794" s="4">
        <v>1</v>
      </c>
    </row>
    <row r="795">
      <c t="s" r="A795" s="4">
        <v>1</v>
      </c>
      <c t="s" r="B795" s="5">
        <v>1</v>
      </c>
      <c t="s" r="C795" s="9">
        <v>679</v>
      </c>
      <c t="s" r="D795" s="4">
        <v>1</v>
      </c>
      <c t="s" r="E795" s="4">
        <v>1</v>
      </c>
      <c t="s" r="F795" s="4">
        <v>1</v>
      </c>
      <c t="s" r="G795" s="4">
        <v>1</v>
      </c>
    </row>
    <row r="796">
      <c t="s" r="A796" s="4">
        <v>1</v>
      </c>
      <c t="s" r="B796" s="5">
        <v>1</v>
      </c>
      <c t="s" r="C796" s="4">
        <v>680</v>
      </c>
      <c t="s" r="D796" s="4">
        <v>1</v>
      </c>
      <c t="s" r="E796" s="4">
        <v>1</v>
      </c>
      <c t="s" r="F796" s="4">
        <v>1</v>
      </c>
      <c t="s" r="G796" s="4">
        <v>1</v>
      </c>
    </row>
    <row r="797">
      <c t="s" r="A797" s="4">
        <v>1</v>
      </c>
      <c t="s" r="B797" s="5">
        <v>1</v>
      </c>
      <c t="s" r="C797" s="8">
        <v>20</v>
      </c>
      <c t="s" r="D797" s="4">
        <v>1</v>
      </c>
      <c t="s" r="E797" s="4">
        <v>1</v>
      </c>
      <c t="s" r="F797" s="4">
        <v>1</v>
      </c>
      <c t="s" r="G797" s="4">
        <v>1</v>
      </c>
    </row>
    <row r="798">
      <c t="s" r="A798" s="4">
        <v>1</v>
      </c>
      <c t="s" r="B798" s="5">
        <v>1</v>
      </c>
      <c t="s" r="C798" s="4">
        <v>1</v>
      </c>
      <c t="s" r="D798" s="4">
        <v>1</v>
      </c>
      <c t="s" r="E798" s="4">
        <v>1</v>
      </c>
      <c t="s" r="F798" s="4">
        <v>1</v>
      </c>
      <c t="s" r="G798" s="4">
        <v>1</v>
      </c>
    </row>
    <row r="799">
      <c t="s" r="A799" s="2">
        <v>681</v>
      </c>
      <c t="s" r="B799" s="6">
        <v>682</v>
      </c>
      <c t="s" r="C799" s="9">
        <v>683</v>
      </c>
      <c t="s" r="D799" s="4">
        <v>1</v>
      </c>
      <c t="s" r="E799" s="4">
        <v>1</v>
      </c>
      <c t="s" r="F799" s="4">
        <v>1</v>
      </c>
      <c t="s" r="G799" s="4">
        <v>1</v>
      </c>
    </row>
    <row r="800">
      <c t="s" r="A800" s="4">
        <v>1</v>
      </c>
      <c t="s" r="B800" s="5">
        <v>1</v>
      </c>
      <c t="s" r="C800" s="9">
        <v>684</v>
      </c>
      <c t="s" r="D800" s="4">
        <v>1</v>
      </c>
      <c t="s" r="E800" s="4">
        <v>1</v>
      </c>
      <c t="s" r="F800" s="4">
        <v>1</v>
      </c>
      <c t="s" r="G800" s="4">
        <v>1</v>
      </c>
    </row>
    <row r="801">
      <c t="s" r="A801" s="4">
        <v>1</v>
      </c>
      <c t="s" r="B801" s="5">
        <v>1</v>
      </c>
      <c t="s" r="C801" s="4">
        <v>45</v>
      </c>
      <c t="s" r="D801" s="4">
        <v>1</v>
      </c>
      <c t="s" r="E801" s="4">
        <v>1</v>
      </c>
      <c t="s" r="F801" s="4">
        <v>1</v>
      </c>
      <c t="s" r="G801" s="4">
        <v>1</v>
      </c>
    </row>
    <row r="802">
      <c t="s" r="A802" s="4">
        <v>1</v>
      </c>
      <c t="s" r="B802" s="5">
        <v>1</v>
      </c>
      <c t="s" r="C802" s="4">
        <v>685</v>
      </c>
      <c t="s" r="D802" s="4">
        <v>1</v>
      </c>
      <c t="s" r="E802" s="4">
        <v>1</v>
      </c>
      <c t="s" r="F802" s="4">
        <v>1</v>
      </c>
      <c t="s" r="G802" s="4">
        <v>1</v>
      </c>
    </row>
    <row r="803">
      <c t="s" r="A803" s="4">
        <v>1</v>
      </c>
      <c t="s" r="B803" s="5">
        <v>1</v>
      </c>
      <c t="s" r="C803" s="8">
        <v>20</v>
      </c>
      <c t="s" r="D803" s="4">
        <v>1</v>
      </c>
      <c t="s" r="E803" s="4">
        <v>1</v>
      </c>
      <c t="s" r="F803" s="4">
        <v>1</v>
      </c>
      <c t="s" r="G803" s="4">
        <v>1</v>
      </c>
    </row>
    <row r="804">
      <c t="s" r="A804" s="4">
        <v>1</v>
      </c>
      <c t="s" r="B804" s="5">
        <v>1</v>
      </c>
      <c t="s" r="C804" s="10">
        <v>1</v>
      </c>
      <c t="s" r="D804" s="11">
        <v>686</v>
      </c>
      <c r="E804" s="12">
        <v>0.40999999999999998</v>
      </c>
      <c t="s" r="F804" s="13">
        <v>1</v>
      </c>
      <c t="str" r="G804" s="14">
        <f>IF(F804="",0,E804*F804)</f>
        <v/>
      </c>
    </row>
    <row r="805">
      <c t="s" r="A805" s="4">
        <v>1</v>
      </c>
      <c t="s" r="B805" s="5">
        <v>1</v>
      </c>
      <c t="s" r="C805" s="4">
        <v>1</v>
      </c>
      <c t="s" r="D805" s="4">
        <v>1</v>
      </c>
      <c t="s" r="E805" s="4">
        <v>1</v>
      </c>
      <c t="s" r="F805" s="4">
        <v>1</v>
      </c>
      <c t="s" r="G805" s="4">
        <v>1</v>
      </c>
    </row>
    <row r="806">
      <c t="s" r="A806" s="2">
        <v>687</v>
      </c>
      <c t="s" r="B806" s="6">
        <v>688</v>
      </c>
      <c t="s" r="C806" s="9">
        <v>689</v>
      </c>
      <c t="s" r="D806" s="4">
        <v>1</v>
      </c>
      <c t="s" r="E806" s="4">
        <v>1</v>
      </c>
      <c t="s" r="F806" s="4">
        <v>1</v>
      </c>
      <c t="s" r="G806" s="4">
        <v>1</v>
      </c>
    </row>
    <row r="807">
      <c t="s" r="A807" s="4">
        <v>1</v>
      </c>
      <c t="s" r="B807" s="5">
        <v>1</v>
      </c>
      <c t="s" r="C807" s="9">
        <v>690</v>
      </c>
      <c t="s" r="D807" s="4">
        <v>1</v>
      </c>
      <c t="s" r="E807" s="4">
        <v>1</v>
      </c>
      <c t="s" r="F807" s="4">
        <v>1</v>
      </c>
      <c t="s" r="G807" s="4">
        <v>1</v>
      </c>
    </row>
    <row r="808">
      <c t="s" r="A808" s="4">
        <v>1</v>
      </c>
      <c t="s" r="B808" s="5">
        <v>1</v>
      </c>
      <c t="s" r="C808" s="4">
        <v>45</v>
      </c>
      <c t="s" r="D808" s="4">
        <v>1</v>
      </c>
      <c t="s" r="E808" s="4">
        <v>1</v>
      </c>
      <c t="s" r="F808" s="4">
        <v>1</v>
      </c>
      <c t="s" r="G808" s="4">
        <v>1</v>
      </c>
    </row>
    <row r="809">
      <c t="s" r="A809" s="4">
        <v>1</v>
      </c>
      <c t="s" r="B809" s="5">
        <v>1</v>
      </c>
      <c t="s" r="C809" s="4">
        <v>685</v>
      </c>
      <c t="s" r="D809" s="4">
        <v>1</v>
      </c>
      <c t="s" r="E809" s="4">
        <v>1</v>
      </c>
      <c t="s" r="F809" s="4">
        <v>1</v>
      </c>
      <c t="s" r="G809" s="4">
        <v>1</v>
      </c>
    </row>
    <row r="810">
      <c t="s" r="A810" s="4">
        <v>1</v>
      </c>
      <c t="s" r="B810" s="5">
        <v>1</v>
      </c>
      <c t="s" r="C810" s="8">
        <v>20</v>
      </c>
      <c t="s" r="D810" s="4">
        <v>1</v>
      </c>
      <c t="s" r="E810" s="4">
        <v>1</v>
      </c>
      <c t="s" r="F810" s="4">
        <v>1</v>
      </c>
      <c t="s" r="G810" s="4">
        <v>1</v>
      </c>
    </row>
    <row r="811">
      <c t="s" r="A811" s="4">
        <v>1</v>
      </c>
      <c t="s" r="B811" s="5">
        <v>1</v>
      </c>
      <c t="s" r="C811" s="10">
        <v>1</v>
      </c>
      <c t="s" r="D811" s="11">
        <v>686</v>
      </c>
      <c r="E811" s="12">
        <v>1.55</v>
      </c>
      <c t="s" r="F811" s="13">
        <v>1</v>
      </c>
      <c t="str" r="G811" s="14">
        <f>IF(F811="",0,E811*F811)</f>
        <v/>
      </c>
    </row>
    <row r="812">
      <c t="s" r="A812" s="4">
        <v>1</v>
      </c>
      <c t="s" r="B812" s="5">
        <v>1</v>
      </c>
      <c t="s" r="C812" s="4">
        <v>1</v>
      </c>
      <c t="s" r="D812" s="4">
        <v>1</v>
      </c>
      <c t="s" r="E812" s="4">
        <v>1</v>
      </c>
      <c t="s" r="F812" s="4">
        <v>1</v>
      </c>
      <c t="s" r="G812" s="4">
        <v>1</v>
      </c>
    </row>
    <row r="813">
      <c t="s" r="A813" s="2">
        <v>691</v>
      </c>
      <c t="s" r="B813" s="6">
        <v>692</v>
      </c>
      <c t="s" r="C813" s="9">
        <v>693</v>
      </c>
      <c t="s" r="D813" s="4">
        <v>1</v>
      </c>
      <c t="s" r="E813" s="4">
        <v>1</v>
      </c>
      <c t="s" r="F813" s="4">
        <v>1</v>
      </c>
      <c t="s" r="G813" s="4">
        <v>1</v>
      </c>
    </row>
    <row r="814">
      <c t="s" r="A814" s="4">
        <v>1</v>
      </c>
      <c t="s" r="B814" s="5">
        <v>1</v>
      </c>
      <c t="s" r="C814" s="9">
        <v>694</v>
      </c>
      <c t="s" r="D814" s="4">
        <v>1</v>
      </c>
      <c t="s" r="E814" s="4">
        <v>1</v>
      </c>
      <c t="s" r="F814" s="4">
        <v>1</v>
      </c>
      <c t="s" r="G814" s="4">
        <v>1</v>
      </c>
    </row>
    <row r="815">
      <c t="s" r="A815" s="4">
        <v>1</v>
      </c>
      <c t="s" r="B815" s="5">
        <v>1</v>
      </c>
      <c t="s" r="C815" s="4">
        <v>45</v>
      </c>
      <c t="s" r="D815" s="4">
        <v>1</v>
      </c>
      <c t="s" r="E815" s="4">
        <v>1</v>
      </c>
      <c t="s" r="F815" s="4">
        <v>1</v>
      </c>
      <c t="s" r="G815" s="4">
        <v>1</v>
      </c>
    </row>
    <row r="816">
      <c t="s" r="A816" s="4">
        <v>1</v>
      </c>
      <c t="s" r="B816" s="5">
        <v>1</v>
      </c>
      <c t="s" r="C816" s="4">
        <v>685</v>
      </c>
      <c t="s" r="D816" s="4">
        <v>1</v>
      </c>
      <c t="s" r="E816" s="4">
        <v>1</v>
      </c>
      <c t="s" r="F816" s="4">
        <v>1</v>
      </c>
      <c t="s" r="G816" s="4">
        <v>1</v>
      </c>
    </row>
    <row r="817">
      <c t="s" r="A817" s="4">
        <v>1</v>
      </c>
      <c t="s" r="B817" s="5">
        <v>1</v>
      </c>
      <c t="s" r="C817" s="8">
        <v>20</v>
      </c>
      <c t="s" r="D817" s="4">
        <v>1</v>
      </c>
      <c t="s" r="E817" s="4">
        <v>1</v>
      </c>
      <c t="s" r="F817" s="4">
        <v>1</v>
      </c>
      <c t="s" r="G817" s="4">
        <v>1</v>
      </c>
    </row>
    <row r="818">
      <c t="s" r="A818" s="4">
        <v>1</v>
      </c>
      <c t="s" r="B818" s="5">
        <v>1</v>
      </c>
      <c t="s" r="C818" s="10">
        <v>1</v>
      </c>
      <c t="s" r="D818" s="11">
        <v>686</v>
      </c>
      <c r="E818" s="12">
        <v>0.38</v>
      </c>
      <c t="s" r="F818" s="13">
        <v>1</v>
      </c>
      <c t="str" r="G818" s="14">
        <f>IF(F818="",0,E818*F818)</f>
        <v/>
      </c>
    </row>
    <row r="819">
      <c t="s" r="A819" s="4">
        <v>1</v>
      </c>
      <c t="s" r="B819" s="5">
        <v>1</v>
      </c>
      <c t="s" r="C819" s="4">
        <v>1</v>
      </c>
      <c t="s" r="D819" s="4">
        <v>1</v>
      </c>
      <c t="s" r="E819" s="4">
        <v>1</v>
      </c>
      <c t="s" r="F819" s="4">
        <v>1</v>
      </c>
      <c t="s" r="G819" s="4">
        <v>1</v>
      </c>
    </row>
    <row r="820">
      <c t="s" r="A820" s="2">
        <v>695</v>
      </c>
      <c t="s" r="B820" s="6">
        <v>696</v>
      </c>
      <c t="s" r="C820" s="9">
        <v>697</v>
      </c>
      <c t="s" r="D820" s="4">
        <v>1</v>
      </c>
      <c t="s" r="E820" s="4">
        <v>1</v>
      </c>
      <c t="s" r="F820" s="4">
        <v>1</v>
      </c>
      <c t="s" r="G820" s="4">
        <v>1</v>
      </c>
    </row>
    <row r="821">
      <c t="s" r="A821" s="4">
        <v>1</v>
      </c>
      <c t="s" r="B821" s="5">
        <v>1</v>
      </c>
      <c t="s" r="C821" s="9">
        <v>698</v>
      </c>
      <c t="s" r="D821" s="4">
        <v>1</v>
      </c>
      <c t="s" r="E821" s="4">
        <v>1</v>
      </c>
      <c t="s" r="F821" s="4">
        <v>1</v>
      </c>
      <c t="s" r="G821" s="4">
        <v>1</v>
      </c>
    </row>
    <row r="822">
      <c t="s" r="A822" s="4">
        <v>1</v>
      </c>
      <c t="s" r="B822" s="5">
        <v>1</v>
      </c>
      <c t="s" r="C822" s="4">
        <v>45</v>
      </c>
      <c t="s" r="D822" s="4">
        <v>1</v>
      </c>
      <c t="s" r="E822" s="4">
        <v>1</v>
      </c>
      <c t="s" r="F822" s="4">
        <v>1</v>
      </c>
      <c t="s" r="G822" s="4">
        <v>1</v>
      </c>
    </row>
    <row r="823">
      <c t="s" r="A823" s="4">
        <v>1</v>
      </c>
      <c t="s" r="B823" s="5">
        <v>1</v>
      </c>
      <c t="s" r="C823" s="4">
        <v>685</v>
      </c>
      <c t="s" r="D823" s="4">
        <v>1</v>
      </c>
      <c t="s" r="E823" s="4">
        <v>1</v>
      </c>
      <c t="s" r="F823" s="4">
        <v>1</v>
      </c>
      <c t="s" r="G823" s="4">
        <v>1</v>
      </c>
    </row>
    <row r="824">
      <c t="s" r="A824" s="4">
        <v>1</v>
      </c>
      <c t="s" r="B824" s="5">
        <v>1</v>
      </c>
      <c t="s" r="C824" s="8">
        <v>20</v>
      </c>
      <c t="s" r="D824" s="4">
        <v>1</v>
      </c>
      <c t="s" r="E824" s="4">
        <v>1</v>
      </c>
      <c t="s" r="F824" s="4">
        <v>1</v>
      </c>
      <c t="s" r="G824" s="4">
        <v>1</v>
      </c>
    </row>
    <row r="825">
      <c t="s" r="A825" s="4">
        <v>1</v>
      </c>
      <c t="s" r="B825" s="5">
        <v>1</v>
      </c>
      <c t="s" r="C825" s="10">
        <v>1</v>
      </c>
      <c t="s" r="D825" s="11">
        <v>686</v>
      </c>
      <c r="E825" s="12">
        <v>0.91000000000000003</v>
      </c>
      <c t="s" r="F825" s="13">
        <v>1</v>
      </c>
      <c t="str" r="G825" s="14">
        <f>IF(F825="",0,E825*F825)</f>
        <v/>
      </c>
    </row>
    <row r="826">
      <c t="s" r="A826" s="4">
        <v>1</v>
      </c>
      <c t="s" r="B826" s="5">
        <v>1</v>
      </c>
      <c t="s" r="C826" s="4">
        <v>1</v>
      </c>
      <c t="s" r="D826" s="4">
        <v>1</v>
      </c>
      <c t="s" r="E826" s="4">
        <v>1</v>
      </c>
      <c t="s" r="F826" s="4">
        <v>1</v>
      </c>
      <c t="s" r="G826" s="4">
        <v>1</v>
      </c>
    </row>
    <row r="827">
      <c t="s" r="A827" s="2">
        <v>699</v>
      </c>
      <c t="s" r="B827" s="6">
        <v>700</v>
      </c>
      <c t="s" r="C827" s="9">
        <v>701</v>
      </c>
      <c t="s" r="D827" s="4">
        <v>1</v>
      </c>
      <c t="s" r="E827" s="4">
        <v>1</v>
      </c>
      <c t="s" r="F827" s="4">
        <v>1</v>
      </c>
      <c t="s" r="G827" s="4">
        <v>1</v>
      </c>
    </row>
    <row r="828">
      <c t="s" r="A828" s="4">
        <v>1</v>
      </c>
      <c t="s" r="B828" s="5">
        <v>1</v>
      </c>
      <c t="s" r="C828" s="9">
        <v>702</v>
      </c>
      <c t="s" r="D828" s="4">
        <v>1</v>
      </c>
      <c t="s" r="E828" s="4">
        <v>1</v>
      </c>
      <c t="s" r="F828" s="4">
        <v>1</v>
      </c>
      <c t="s" r="G828" s="4">
        <v>1</v>
      </c>
    </row>
    <row r="829">
      <c t="s" r="A829" s="4">
        <v>1</v>
      </c>
      <c t="s" r="B829" s="5">
        <v>1</v>
      </c>
      <c t="s" r="C829" s="4">
        <v>45</v>
      </c>
      <c t="s" r="D829" s="4">
        <v>1</v>
      </c>
      <c t="s" r="E829" s="4">
        <v>1</v>
      </c>
      <c t="s" r="F829" s="4">
        <v>1</v>
      </c>
      <c t="s" r="G829" s="4">
        <v>1</v>
      </c>
    </row>
    <row r="830">
      <c t="s" r="A830" s="4">
        <v>1</v>
      </c>
      <c t="s" r="B830" s="5">
        <v>1</v>
      </c>
      <c t="s" r="C830" s="4">
        <v>685</v>
      </c>
      <c t="s" r="D830" s="4">
        <v>1</v>
      </c>
      <c t="s" r="E830" s="4">
        <v>1</v>
      </c>
      <c t="s" r="F830" s="4">
        <v>1</v>
      </c>
      <c t="s" r="G830" s="4">
        <v>1</v>
      </c>
    </row>
    <row r="831">
      <c t="s" r="A831" s="4">
        <v>1</v>
      </c>
      <c t="s" r="B831" s="5">
        <v>1</v>
      </c>
      <c t="s" r="C831" s="8">
        <v>20</v>
      </c>
      <c t="s" r="D831" s="4">
        <v>1</v>
      </c>
      <c t="s" r="E831" s="4">
        <v>1</v>
      </c>
      <c t="s" r="F831" s="4">
        <v>1</v>
      </c>
      <c t="s" r="G831" s="4">
        <v>1</v>
      </c>
    </row>
    <row r="832">
      <c t="s" r="A832" s="4">
        <v>1</v>
      </c>
      <c t="s" r="B832" s="5">
        <v>1</v>
      </c>
      <c t="s" r="C832" s="10">
        <v>1</v>
      </c>
      <c t="s" r="D832" s="11">
        <v>686</v>
      </c>
      <c r="E832" s="12">
        <v>0.40999999999999998</v>
      </c>
      <c t="s" r="F832" s="13">
        <v>1</v>
      </c>
      <c t="str" r="G832" s="14">
        <f>IF(F832="",0,E832*F832)</f>
        <v/>
      </c>
    </row>
    <row r="833">
      <c t="s" r="A833" s="4">
        <v>1</v>
      </c>
      <c t="s" r="B833" s="5">
        <v>1</v>
      </c>
      <c t="s" r="C833" s="4">
        <v>1</v>
      </c>
      <c t="s" r="D833" s="4">
        <v>1</v>
      </c>
      <c t="s" r="E833" s="4">
        <v>1</v>
      </c>
      <c t="s" r="F833" s="4">
        <v>1</v>
      </c>
      <c t="s" r="G833" s="4">
        <v>1</v>
      </c>
    </row>
    <row r="834">
      <c t="s" r="A834" s="2">
        <v>703</v>
      </c>
      <c t="s" r="B834" s="6">
        <v>704</v>
      </c>
      <c t="s" r="C834" s="9">
        <v>585</v>
      </c>
      <c t="s" r="D834" s="4">
        <v>1</v>
      </c>
      <c t="s" r="E834" s="4">
        <v>1</v>
      </c>
      <c t="s" r="F834" s="4">
        <v>1</v>
      </c>
      <c t="s" r="G834" s="4">
        <v>1</v>
      </c>
    </row>
    <row r="835">
      <c t="s" r="A835" s="4">
        <v>1</v>
      </c>
      <c t="s" r="B835" s="5">
        <v>1</v>
      </c>
      <c t="s" r="C835" s="9">
        <v>586</v>
      </c>
      <c t="s" r="D835" s="4">
        <v>1</v>
      </c>
      <c t="s" r="E835" s="4">
        <v>1</v>
      </c>
      <c t="s" r="F835" s="4">
        <v>1</v>
      </c>
      <c t="s" r="G835" s="4">
        <v>1</v>
      </c>
    </row>
    <row r="836">
      <c t="s" r="A836" s="4">
        <v>1</v>
      </c>
      <c t="s" r="B836" s="5">
        <v>1</v>
      </c>
      <c t="s" r="C836" s="4">
        <v>587</v>
      </c>
      <c t="s" r="D836" s="4">
        <v>1</v>
      </c>
      <c t="s" r="E836" s="4">
        <v>1</v>
      </c>
      <c t="s" r="F836" s="4">
        <v>1</v>
      </c>
      <c t="s" r="G836" s="4">
        <v>1</v>
      </c>
    </row>
    <row r="837">
      <c t="s" r="A837" s="4">
        <v>1</v>
      </c>
      <c t="s" r="B837" s="5">
        <v>1</v>
      </c>
      <c t="s" r="C837" s="4">
        <v>588</v>
      </c>
      <c t="s" r="D837" s="4">
        <v>1</v>
      </c>
      <c t="s" r="E837" s="4">
        <v>1</v>
      </c>
      <c t="s" r="F837" s="4">
        <v>1</v>
      </c>
      <c t="s" r="G837" s="4">
        <v>1</v>
      </c>
    </row>
    <row r="838">
      <c t="s" r="A838" s="4">
        <v>1</v>
      </c>
      <c t="s" r="B838" s="5">
        <v>1</v>
      </c>
      <c t="s" r="C838" s="4">
        <v>589</v>
      </c>
      <c t="s" r="D838" s="4">
        <v>1</v>
      </c>
      <c t="s" r="E838" s="4">
        <v>1</v>
      </c>
      <c t="s" r="F838" s="4">
        <v>1</v>
      </c>
      <c t="s" r="G838" s="4">
        <v>1</v>
      </c>
    </row>
    <row r="839">
      <c t="s" r="A839" s="4">
        <v>1</v>
      </c>
      <c t="s" r="B839" s="5">
        <v>1</v>
      </c>
      <c t="s" r="C839" s="4">
        <v>590</v>
      </c>
      <c t="s" r="D839" s="4">
        <v>1</v>
      </c>
      <c t="s" r="E839" s="4">
        <v>1</v>
      </c>
      <c t="s" r="F839" s="4">
        <v>1</v>
      </c>
      <c t="s" r="G839" s="4">
        <v>1</v>
      </c>
    </row>
    <row r="840">
      <c t="s" r="A840" s="4">
        <v>1</v>
      </c>
      <c t="s" r="B840" s="5">
        <v>1</v>
      </c>
      <c t="s" r="C840" s="4">
        <v>591</v>
      </c>
      <c t="s" r="D840" s="4">
        <v>1</v>
      </c>
      <c t="s" r="E840" s="4">
        <v>1</v>
      </c>
      <c t="s" r="F840" s="4">
        <v>1</v>
      </c>
      <c t="s" r="G840" s="4">
        <v>1</v>
      </c>
    </row>
    <row r="841">
      <c t="s" r="A841" s="4">
        <v>1</v>
      </c>
      <c t="s" r="B841" s="5">
        <v>1</v>
      </c>
      <c t="s" r="C841" s="4">
        <v>592</v>
      </c>
      <c t="s" r="D841" s="4">
        <v>1</v>
      </c>
      <c t="s" r="E841" s="4">
        <v>1</v>
      </c>
      <c t="s" r="F841" s="4">
        <v>1</v>
      </c>
      <c t="s" r="G841" s="4">
        <v>1</v>
      </c>
    </row>
    <row r="842">
      <c t="s" r="A842" s="4">
        <v>1</v>
      </c>
      <c t="s" r="B842" s="5">
        <v>1</v>
      </c>
      <c t="s" r="C842" s="4">
        <v>593</v>
      </c>
      <c t="s" r="D842" s="4">
        <v>1</v>
      </c>
      <c t="s" r="E842" s="4">
        <v>1</v>
      </c>
      <c t="s" r="F842" s="4">
        <v>1</v>
      </c>
      <c t="s" r="G842" s="4">
        <v>1</v>
      </c>
    </row>
    <row r="843">
      <c t="s" r="A843" s="4">
        <v>1</v>
      </c>
      <c t="s" r="B843" s="5">
        <v>1</v>
      </c>
      <c t="s" r="C843" s="4">
        <v>594</v>
      </c>
      <c t="s" r="D843" s="4">
        <v>1</v>
      </c>
      <c t="s" r="E843" s="4">
        <v>1</v>
      </c>
      <c t="s" r="F843" s="4">
        <v>1</v>
      </c>
      <c t="s" r="G843" s="4">
        <v>1</v>
      </c>
    </row>
    <row r="844">
      <c t="s" r="A844" s="4">
        <v>1</v>
      </c>
      <c t="s" r="B844" s="5">
        <v>1</v>
      </c>
      <c t="s" r="C844" s="4">
        <v>595</v>
      </c>
      <c t="s" r="D844" s="4">
        <v>1</v>
      </c>
      <c t="s" r="E844" s="4">
        <v>1</v>
      </c>
      <c t="s" r="F844" s="4">
        <v>1</v>
      </c>
      <c t="s" r="G844" s="4">
        <v>1</v>
      </c>
    </row>
    <row r="845">
      <c t="s" r="A845" s="4">
        <v>1</v>
      </c>
      <c t="s" r="B845" s="5">
        <v>1</v>
      </c>
      <c t="s" r="C845" s="4">
        <v>596</v>
      </c>
      <c t="s" r="D845" s="4">
        <v>1</v>
      </c>
      <c t="s" r="E845" s="4">
        <v>1</v>
      </c>
      <c t="s" r="F845" s="4">
        <v>1</v>
      </c>
      <c t="s" r="G845" s="4">
        <v>1</v>
      </c>
    </row>
    <row r="846">
      <c t="s" r="A846" s="4">
        <v>1</v>
      </c>
      <c t="s" r="B846" s="5">
        <v>1</v>
      </c>
      <c t="s" r="C846" s="4">
        <v>597</v>
      </c>
      <c t="s" r="D846" s="4">
        <v>1</v>
      </c>
      <c t="s" r="E846" s="4">
        <v>1</v>
      </c>
      <c t="s" r="F846" s="4">
        <v>1</v>
      </c>
      <c t="s" r="G846" s="4">
        <v>1</v>
      </c>
    </row>
    <row r="847">
      <c t="s" r="A847" s="4">
        <v>1</v>
      </c>
      <c t="s" r="B847" s="5">
        <v>1</v>
      </c>
      <c t="s" r="C847" s="4">
        <v>598</v>
      </c>
      <c t="s" r="D847" s="4">
        <v>1</v>
      </c>
      <c t="s" r="E847" s="4">
        <v>1</v>
      </c>
      <c t="s" r="F847" s="4">
        <v>1</v>
      </c>
      <c t="s" r="G847" s="4">
        <v>1</v>
      </c>
    </row>
    <row r="848">
      <c t="s" r="A848" s="4">
        <v>1</v>
      </c>
      <c t="s" r="B848" s="5">
        <v>1</v>
      </c>
      <c t="s" r="C848" s="4">
        <v>599</v>
      </c>
      <c t="s" r="D848" s="4">
        <v>1</v>
      </c>
      <c t="s" r="E848" s="4">
        <v>1</v>
      </c>
      <c t="s" r="F848" s="4">
        <v>1</v>
      </c>
      <c t="s" r="G848" s="4">
        <v>1</v>
      </c>
    </row>
    <row r="849">
      <c t="s" r="A849" s="4">
        <v>1</v>
      </c>
      <c t="s" r="B849" s="5">
        <v>1</v>
      </c>
      <c t="s" r="C849" s="4">
        <v>600</v>
      </c>
      <c t="s" r="D849" s="4">
        <v>1</v>
      </c>
      <c t="s" r="E849" s="4">
        <v>1</v>
      </c>
      <c t="s" r="F849" s="4">
        <v>1</v>
      </c>
      <c t="s" r="G849" s="4">
        <v>1</v>
      </c>
    </row>
    <row r="850">
      <c t="s" r="A850" s="4">
        <v>1</v>
      </c>
      <c t="s" r="B850" s="5">
        <v>1</v>
      </c>
      <c t="s" r="C850" s="4">
        <v>601</v>
      </c>
      <c t="s" r="D850" s="4">
        <v>1</v>
      </c>
      <c t="s" r="E850" s="4">
        <v>1</v>
      </c>
      <c t="s" r="F850" s="4">
        <v>1</v>
      </c>
      <c t="s" r="G850" s="4">
        <v>1</v>
      </c>
    </row>
    <row r="851">
      <c t="s" r="A851" s="4">
        <v>1</v>
      </c>
      <c t="s" r="B851" s="5">
        <v>1</v>
      </c>
      <c t="s" r="C851" s="4">
        <v>602</v>
      </c>
      <c t="s" r="D851" s="4">
        <v>1</v>
      </c>
      <c t="s" r="E851" s="4">
        <v>1</v>
      </c>
      <c t="s" r="F851" s="4">
        <v>1</v>
      </c>
      <c t="s" r="G851" s="4">
        <v>1</v>
      </c>
    </row>
    <row r="852">
      <c t="s" r="A852" s="4">
        <v>1</v>
      </c>
      <c t="s" r="B852" s="5">
        <v>1</v>
      </c>
      <c t="s" r="C852" s="4">
        <v>603</v>
      </c>
      <c t="s" r="D852" s="4">
        <v>1</v>
      </c>
      <c t="s" r="E852" s="4">
        <v>1</v>
      </c>
      <c t="s" r="F852" s="4">
        <v>1</v>
      </c>
      <c t="s" r="G852" s="4">
        <v>1</v>
      </c>
    </row>
    <row r="853">
      <c t="s" r="A853" s="4">
        <v>1</v>
      </c>
      <c t="s" r="B853" s="5">
        <v>1</v>
      </c>
      <c t="s" r="C853" s="4">
        <v>604</v>
      </c>
      <c t="s" r="D853" s="4">
        <v>1</v>
      </c>
      <c t="s" r="E853" s="4">
        <v>1</v>
      </c>
      <c t="s" r="F853" s="4">
        <v>1</v>
      </c>
      <c t="s" r="G853" s="4">
        <v>1</v>
      </c>
    </row>
    <row r="854">
      <c t="s" r="A854" s="4">
        <v>1</v>
      </c>
      <c t="s" r="B854" s="5">
        <v>1</v>
      </c>
      <c t="s" r="C854" s="4">
        <v>605</v>
      </c>
      <c t="s" r="D854" s="4">
        <v>1</v>
      </c>
      <c t="s" r="E854" s="4">
        <v>1</v>
      </c>
      <c t="s" r="F854" s="4">
        <v>1</v>
      </c>
      <c t="s" r="G854" s="4">
        <v>1</v>
      </c>
    </row>
    <row r="855">
      <c t="s" r="A855" s="4">
        <v>1</v>
      </c>
      <c t="s" r="B855" s="5">
        <v>1</v>
      </c>
      <c t="s" r="C855" s="4">
        <v>606</v>
      </c>
      <c t="s" r="D855" s="4">
        <v>1</v>
      </c>
      <c t="s" r="E855" s="4">
        <v>1</v>
      </c>
      <c t="s" r="F855" s="4">
        <v>1</v>
      </c>
      <c t="s" r="G855" s="4">
        <v>1</v>
      </c>
    </row>
    <row r="856">
      <c t="s" r="A856" s="4">
        <v>1</v>
      </c>
      <c t="s" r="B856" s="5">
        <v>1</v>
      </c>
      <c t="s" r="C856" s="4">
        <v>607</v>
      </c>
      <c t="s" r="D856" s="4">
        <v>1</v>
      </c>
      <c t="s" r="E856" s="4">
        <v>1</v>
      </c>
      <c t="s" r="F856" s="4">
        <v>1</v>
      </c>
      <c t="s" r="G856" s="4">
        <v>1</v>
      </c>
    </row>
    <row r="857">
      <c t="s" r="A857" s="4">
        <v>1</v>
      </c>
      <c t="s" r="B857" s="5">
        <v>1</v>
      </c>
      <c t="s" r="C857" s="4">
        <v>608</v>
      </c>
      <c t="s" r="D857" s="4">
        <v>1</v>
      </c>
      <c t="s" r="E857" s="4">
        <v>1</v>
      </c>
      <c t="s" r="F857" s="4">
        <v>1</v>
      </c>
      <c t="s" r="G857" s="4">
        <v>1</v>
      </c>
    </row>
    <row r="858">
      <c t="s" r="A858" s="4">
        <v>1</v>
      </c>
      <c t="s" r="B858" s="5">
        <v>1</v>
      </c>
      <c t="s" r="C858" s="4">
        <v>609</v>
      </c>
      <c t="s" r="D858" s="4">
        <v>1</v>
      </c>
      <c t="s" r="E858" s="4">
        <v>1</v>
      </c>
      <c t="s" r="F858" s="4">
        <v>1</v>
      </c>
      <c t="s" r="G858" s="4">
        <v>1</v>
      </c>
    </row>
    <row r="859">
      <c t="s" r="A859" s="4">
        <v>1</v>
      </c>
      <c t="s" r="B859" s="5">
        <v>1</v>
      </c>
      <c t="s" r="C859" s="4">
        <v>610</v>
      </c>
      <c t="s" r="D859" s="4">
        <v>1</v>
      </c>
      <c t="s" r="E859" s="4">
        <v>1</v>
      </c>
      <c t="s" r="F859" s="4">
        <v>1</v>
      </c>
      <c t="s" r="G859" s="4">
        <v>1</v>
      </c>
    </row>
    <row r="860">
      <c t="s" r="A860" s="4">
        <v>1</v>
      </c>
      <c t="s" r="B860" s="5">
        <v>1</v>
      </c>
      <c t="s" r="C860" s="4">
        <v>611</v>
      </c>
      <c t="s" r="D860" s="4">
        <v>1</v>
      </c>
      <c t="s" r="E860" s="4">
        <v>1</v>
      </c>
      <c t="s" r="F860" s="4">
        <v>1</v>
      </c>
      <c t="s" r="G860" s="4">
        <v>1</v>
      </c>
    </row>
    <row r="861">
      <c t="s" r="A861" s="4">
        <v>1</v>
      </c>
      <c t="s" r="B861" s="5">
        <v>1</v>
      </c>
      <c t="s" r="C861" s="4">
        <v>612</v>
      </c>
      <c t="s" r="D861" s="4">
        <v>1</v>
      </c>
      <c t="s" r="E861" s="4">
        <v>1</v>
      </c>
      <c t="s" r="F861" s="4">
        <v>1</v>
      </c>
      <c t="s" r="G861" s="4">
        <v>1</v>
      </c>
    </row>
    <row r="862">
      <c t="s" r="A862" s="4">
        <v>1</v>
      </c>
      <c t="s" r="B862" s="5">
        <v>1</v>
      </c>
      <c t="s" r="C862" s="4">
        <v>613</v>
      </c>
      <c t="s" r="D862" s="4">
        <v>1</v>
      </c>
      <c t="s" r="E862" s="4">
        <v>1</v>
      </c>
      <c t="s" r="F862" s="4">
        <v>1</v>
      </c>
      <c t="s" r="G862" s="4">
        <v>1</v>
      </c>
    </row>
    <row r="863">
      <c t="s" r="A863" s="4">
        <v>1</v>
      </c>
      <c t="s" r="B863" s="5">
        <v>1</v>
      </c>
      <c t="s" r="C863" s="4">
        <v>614</v>
      </c>
      <c t="s" r="D863" s="4">
        <v>1</v>
      </c>
      <c t="s" r="E863" s="4">
        <v>1</v>
      </c>
      <c t="s" r="F863" s="4">
        <v>1</v>
      </c>
      <c t="s" r="G863" s="4">
        <v>1</v>
      </c>
    </row>
    <row r="864">
      <c t="s" r="A864" s="4">
        <v>1</v>
      </c>
      <c t="s" r="B864" s="5">
        <v>1</v>
      </c>
      <c t="s" r="C864" s="4">
        <v>615</v>
      </c>
      <c t="s" r="D864" s="4">
        <v>1</v>
      </c>
      <c t="s" r="E864" s="4">
        <v>1</v>
      </c>
      <c t="s" r="F864" s="4">
        <v>1</v>
      </c>
      <c t="s" r="G864" s="4">
        <v>1</v>
      </c>
    </row>
    <row r="865">
      <c t="s" r="A865" s="4">
        <v>1</v>
      </c>
      <c t="s" r="B865" s="5">
        <v>1</v>
      </c>
      <c t="s" r="C865" s="4">
        <v>616</v>
      </c>
      <c t="s" r="D865" s="4">
        <v>1</v>
      </c>
      <c t="s" r="E865" s="4">
        <v>1</v>
      </c>
      <c t="s" r="F865" s="4">
        <v>1</v>
      </c>
      <c t="s" r="G865" s="4">
        <v>1</v>
      </c>
    </row>
    <row r="866">
      <c t="s" r="A866" s="4">
        <v>1</v>
      </c>
      <c t="s" r="B866" s="5">
        <v>1</v>
      </c>
      <c t="s" r="C866" s="4">
        <v>617</v>
      </c>
      <c t="s" r="D866" s="4">
        <v>1</v>
      </c>
      <c t="s" r="E866" s="4">
        <v>1</v>
      </c>
      <c t="s" r="F866" s="4">
        <v>1</v>
      </c>
      <c t="s" r="G866" s="4">
        <v>1</v>
      </c>
    </row>
    <row r="867">
      <c t="s" r="A867" s="4">
        <v>1</v>
      </c>
      <c t="s" r="B867" s="5">
        <v>1</v>
      </c>
      <c t="s" r="C867" s="4">
        <v>618</v>
      </c>
      <c t="s" r="D867" s="4">
        <v>1</v>
      </c>
      <c t="s" r="E867" s="4">
        <v>1</v>
      </c>
      <c t="s" r="F867" s="4">
        <v>1</v>
      </c>
      <c t="s" r="G867" s="4">
        <v>1</v>
      </c>
    </row>
    <row r="868">
      <c t="s" r="A868" s="4">
        <v>1</v>
      </c>
      <c t="s" r="B868" s="5">
        <v>1</v>
      </c>
      <c t="s" r="C868" s="4">
        <v>619</v>
      </c>
      <c t="s" r="D868" s="4">
        <v>1</v>
      </c>
      <c t="s" r="E868" s="4">
        <v>1</v>
      </c>
      <c t="s" r="F868" s="4">
        <v>1</v>
      </c>
      <c t="s" r="G868" s="4">
        <v>1</v>
      </c>
    </row>
    <row r="869">
      <c t="s" r="A869" s="4">
        <v>1</v>
      </c>
      <c t="s" r="B869" s="5">
        <v>1</v>
      </c>
      <c t="s" r="C869" s="4">
        <v>620</v>
      </c>
      <c t="s" r="D869" s="4">
        <v>1</v>
      </c>
      <c t="s" r="E869" s="4">
        <v>1</v>
      </c>
      <c t="s" r="F869" s="4">
        <v>1</v>
      </c>
      <c t="s" r="G869" s="4">
        <v>1</v>
      </c>
    </row>
    <row r="870">
      <c t="s" r="A870" s="4">
        <v>1</v>
      </c>
      <c t="s" r="B870" s="5">
        <v>1</v>
      </c>
      <c t="s" r="C870" s="4">
        <v>621</v>
      </c>
      <c t="s" r="D870" s="4">
        <v>1</v>
      </c>
      <c t="s" r="E870" s="4">
        <v>1</v>
      </c>
      <c t="s" r="F870" s="4">
        <v>1</v>
      </c>
      <c t="s" r="G870" s="4">
        <v>1</v>
      </c>
    </row>
    <row r="871">
      <c t="s" r="A871" s="4">
        <v>1</v>
      </c>
      <c t="s" r="B871" s="5">
        <v>1</v>
      </c>
      <c t="s" r="C871" s="4">
        <v>622</v>
      </c>
      <c t="s" r="D871" s="4">
        <v>1</v>
      </c>
      <c t="s" r="E871" s="4">
        <v>1</v>
      </c>
      <c t="s" r="F871" s="4">
        <v>1</v>
      </c>
      <c t="s" r="G871" s="4">
        <v>1</v>
      </c>
    </row>
    <row r="872">
      <c t="s" r="A872" s="4">
        <v>1</v>
      </c>
      <c t="s" r="B872" s="5">
        <v>1</v>
      </c>
      <c t="s" r="C872" s="8">
        <v>20</v>
      </c>
      <c t="s" r="D872" s="4">
        <v>1</v>
      </c>
      <c t="s" r="E872" s="4">
        <v>1</v>
      </c>
      <c t="s" r="F872" s="4">
        <v>1</v>
      </c>
      <c t="s" r="G872" s="4">
        <v>1</v>
      </c>
    </row>
    <row r="873">
      <c t="s" r="A873" s="4">
        <v>1</v>
      </c>
      <c t="s" r="B873" s="5">
        <v>1</v>
      </c>
      <c t="s" r="C873" s="4">
        <v>1</v>
      </c>
      <c t="s" r="D873" s="4">
        <v>1</v>
      </c>
      <c t="s" r="E873" s="4">
        <v>1</v>
      </c>
      <c t="s" r="F873" s="4">
        <v>1</v>
      </c>
      <c t="s" r="G873" s="4">
        <v>1</v>
      </c>
    </row>
    <row r="874">
      <c t="s" r="A874" s="2">
        <v>705</v>
      </c>
      <c t="s" r="B874" s="6">
        <v>706</v>
      </c>
      <c t="s" r="C874" s="9">
        <v>625</v>
      </c>
      <c t="s" r="D874" s="4">
        <v>1</v>
      </c>
      <c t="s" r="E874" s="4">
        <v>1</v>
      </c>
      <c t="s" r="F874" s="4">
        <v>1</v>
      </c>
      <c t="s" r="G874" s="4">
        <v>1</v>
      </c>
    </row>
    <row r="875">
      <c t="s" r="A875" s="4">
        <v>1</v>
      </c>
      <c t="s" r="B875" s="5">
        <v>1</v>
      </c>
      <c t="s" r="C875" s="9">
        <v>626</v>
      </c>
      <c t="s" r="D875" s="4">
        <v>1</v>
      </c>
      <c t="s" r="E875" s="4">
        <v>1</v>
      </c>
      <c t="s" r="F875" s="4">
        <v>1</v>
      </c>
      <c t="s" r="G875" s="4">
        <v>1</v>
      </c>
    </row>
    <row r="876">
      <c t="s" r="A876" s="4">
        <v>1</v>
      </c>
      <c t="s" r="B876" s="5">
        <v>1</v>
      </c>
      <c t="s" r="C876" s="4">
        <v>627</v>
      </c>
      <c t="s" r="D876" s="4">
        <v>1</v>
      </c>
      <c t="s" r="E876" s="4">
        <v>1</v>
      </c>
      <c t="s" r="F876" s="4">
        <v>1</v>
      </c>
      <c t="s" r="G876" s="4">
        <v>1</v>
      </c>
    </row>
    <row r="877">
      <c t="s" r="A877" s="4">
        <v>1</v>
      </c>
      <c t="s" r="B877" s="5">
        <v>1</v>
      </c>
      <c t="s" r="C877" s="4">
        <v>628</v>
      </c>
      <c t="s" r="D877" s="4">
        <v>1</v>
      </c>
      <c t="s" r="E877" s="4">
        <v>1</v>
      </c>
      <c t="s" r="F877" s="4">
        <v>1</v>
      </c>
      <c t="s" r="G877" s="4">
        <v>1</v>
      </c>
    </row>
    <row r="878">
      <c t="s" r="A878" s="4">
        <v>1</v>
      </c>
      <c t="s" r="B878" s="5">
        <v>1</v>
      </c>
      <c t="s" r="C878" s="8">
        <v>20</v>
      </c>
      <c t="s" r="D878" s="4">
        <v>1</v>
      </c>
      <c t="s" r="E878" s="4">
        <v>1</v>
      </c>
      <c t="s" r="F878" s="4">
        <v>1</v>
      </c>
      <c t="s" r="G878" s="4">
        <v>1</v>
      </c>
    </row>
    <row r="879">
      <c t="s" r="A879" s="4">
        <v>1</v>
      </c>
      <c t="s" r="B879" s="5">
        <v>1</v>
      </c>
      <c t="s" r="C879" s="4">
        <v>1</v>
      </c>
      <c t="s" r="D879" s="4">
        <v>1</v>
      </c>
      <c t="s" r="E879" s="4">
        <v>1</v>
      </c>
      <c t="s" r="F879" s="4">
        <v>1</v>
      </c>
      <c t="s" r="G879" s="4">
        <v>1</v>
      </c>
    </row>
    <row r="880">
      <c t="s" r="A880" s="2">
        <v>707</v>
      </c>
      <c t="s" r="B880" s="6">
        <v>708</v>
      </c>
      <c t="s" r="C880" s="9">
        <v>709</v>
      </c>
      <c t="s" r="D880" s="4">
        <v>1</v>
      </c>
      <c t="s" r="E880" s="4">
        <v>1</v>
      </c>
      <c t="s" r="F880" s="4">
        <v>1</v>
      </c>
      <c t="s" r="G880" s="4">
        <v>1</v>
      </c>
    </row>
    <row r="881">
      <c t="s" r="A881" s="4">
        <v>1</v>
      </c>
      <c t="s" r="B881" s="5">
        <v>1</v>
      </c>
      <c t="s" r="C881" s="9">
        <v>710</v>
      </c>
      <c t="s" r="D881" s="4">
        <v>1</v>
      </c>
      <c t="s" r="E881" s="4">
        <v>1</v>
      </c>
      <c t="s" r="F881" s="4">
        <v>1</v>
      </c>
      <c t="s" r="G881" s="4">
        <v>1</v>
      </c>
    </row>
    <row r="882">
      <c t="s" r="A882" s="4">
        <v>1</v>
      </c>
      <c t="s" r="B882" s="5">
        <v>1</v>
      </c>
      <c t="s" r="C882" s="4">
        <v>1</v>
      </c>
      <c t="s" r="D882" s="4">
        <v>1</v>
      </c>
      <c t="s" r="E882" s="4">
        <v>1</v>
      </c>
      <c t="s" r="F882" s="4">
        <v>1</v>
      </c>
      <c t="s" r="G882" s="4">
        <v>1</v>
      </c>
    </row>
    <row r="883">
      <c t="s" r="A883" s="2">
        <v>711</v>
      </c>
      <c t="s" r="B883" s="6">
        <v>712</v>
      </c>
      <c t="s" r="C883" s="9">
        <v>713</v>
      </c>
      <c t="s" r="D883" s="4">
        <v>1</v>
      </c>
      <c t="s" r="E883" s="4">
        <v>1</v>
      </c>
      <c t="s" r="F883" s="4">
        <v>1</v>
      </c>
      <c t="s" r="G883" s="4">
        <v>1</v>
      </c>
    </row>
    <row r="884">
      <c t="s" r="A884" s="4">
        <v>1</v>
      </c>
      <c t="s" r="B884" s="5">
        <v>1</v>
      </c>
      <c t="s" r="C884" s="9">
        <v>714</v>
      </c>
      <c t="s" r="D884" s="4">
        <v>1</v>
      </c>
      <c t="s" r="E884" s="4">
        <v>1</v>
      </c>
      <c t="s" r="F884" s="4">
        <v>1</v>
      </c>
      <c t="s" r="G884" s="4">
        <v>1</v>
      </c>
    </row>
    <row r="885">
      <c t="s" r="A885" s="4">
        <v>1</v>
      </c>
      <c t="s" r="B885" s="5">
        <v>1</v>
      </c>
      <c t="s" r="C885" s="4">
        <v>45</v>
      </c>
      <c t="s" r="D885" s="4">
        <v>1</v>
      </c>
      <c t="s" r="E885" s="4">
        <v>1</v>
      </c>
      <c t="s" r="F885" s="4">
        <v>1</v>
      </c>
      <c t="s" r="G885" s="4">
        <v>1</v>
      </c>
    </row>
    <row r="886">
      <c t="s" r="A886" s="4">
        <v>1</v>
      </c>
      <c t="s" r="B886" s="5">
        <v>1</v>
      </c>
      <c t="s" r="C886" s="4">
        <v>715</v>
      </c>
      <c t="s" r="D886" s="4">
        <v>1</v>
      </c>
      <c t="s" r="E886" s="4">
        <v>1</v>
      </c>
      <c t="s" r="F886" s="4">
        <v>1</v>
      </c>
      <c t="s" r="G886" s="4">
        <v>1</v>
      </c>
    </row>
    <row r="887">
      <c t="s" r="A887" s="4">
        <v>1</v>
      </c>
      <c t="s" r="B887" s="5">
        <v>1</v>
      </c>
      <c t="s" r="C887" s="8">
        <v>20</v>
      </c>
      <c t="s" r="D887" s="4">
        <v>1</v>
      </c>
      <c t="s" r="E887" s="4">
        <v>1</v>
      </c>
      <c t="s" r="F887" s="4">
        <v>1</v>
      </c>
      <c t="s" r="G887" s="4">
        <v>1</v>
      </c>
    </row>
    <row r="888">
      <c t="s" r="A888" s="4">
        <v>1</v>
      </c>
      <c t="s" r="B888" s="5">
        <v>1</v>
      </c>
      <c t="s" r="C888" s="10">
        <v>1</v>
      </c>
      <c t="s" r="D888" s="11">
        <v>235</v>
      </c>
      <c r="E888" s="12">
        <v>25.300000000000001</v>
      </c>
      <c t="s" r="F888" s="13">
        <v>1</v>
      </c>
      <c t="str" r="G888" s="14">
        <f>IF(F888="",0,E888*F888)</f>
        <v/>
      </c>
    </row>
    <row r="889">
      <c t="s" r="A889" s="4">
        <v>1</v>
      </c>
      <c t="s" r="B889" s="5">
        <v>1</v>
      </c>
      <c t="s" r="C889" s="4">
        <v>1</v>
      </c>
      <c t="s" r="D889" s="4">
        <v>1</v>
      </c>
      <c t="s" r="E889" s="4">
        <v>1</v>
      </c>
      <c t="s" r="F889" s="4">
        <v>1</v>
      </c>
      <c t="s" r="G889" s="4">
        <v>1</v>
      </c>
    </row>
    <row r="890">
      <c t="s" r="A890" s="2">
        <v>716</v>
      </c>
      <c t="s" r="B890" s="6">
        <v>717</v>
      </c>
      <c t="s" r="C890" s="9">
        <v>718</v>
      </c>
      <c t="s" r="D890" s="4">
        <v>1</v>
      </c>
      <c t="s" r="E890" s="4">
        <v>1</v>
      </c>
      <c t="s" r="F890" s="4">
        <v>1</v>
      </c>
      <c t="s" r="G890" s="4">
        <v>1</v>
      </c>
    </row>
    <row r="891">
      <c t="s" r="A891" s="4">
        <v>1</v>
      </c>
      <c t="s" r="B891" s="5">
        <v>1</v>
      </c>
      <c t="s" r="C891" s="9">
        <v>719</v>
      </c>
      <c t="s" r="D891" s="4">
        <v>1</v>
      </c>
      <c t="s" r="E891" s="4">
        <v>1</v>
      </c>
      <c t="s" r="F891" s="4">
        <v>1</v>
      </c>
      <c t="s" r="G891" s="4">
        <v>1</v>
      </c>
    </row>
    <row r="892">
      <c t="s" r="A892" s="4">
        <v>1</v>
      </c>
      <c t="s" r="B892" s="5">
        <v>1</v>
      </c>
      <c t="s" r="C892" s="4">
        <v>720</v>
      </c>
      <c t="s" r="D892" s="4">
        <v>1</v>
      </c>
      <c t="s" r="E892" s="4">
        <v>1</v>
      </c>
      <c t="s" r="F892" s="4">
        <v>1</v>
      </c>
      <c t="s" r="G892" s="4">
        <v>1</v>
      </c>
    </row>
    <row r="893">
      <c t="s" r="A893" s="4">
        <v>1</v>
      </c>
      <c t="s" r="B893" s="5">
        <v>1</v>
      </c>
      <c t="s" r="C893" s="8">
        <v>20</v>
      </c>
      <c t="s" r="D893" s="4">
        <v>1</v>
      </c>
      <c t="s" r="E893" s="4">
        <v>1</v>
      </c>
      <c t="s" r="F893" s="4">
        <v>1</v>
      </c>
      <c t="s" r="G893" s="4">
        <v>1</v>
      </c>
    </row>
    <row r="894">
      <c t="s" r="A894" s="4">
        <v>1</v>
      </c>
      <c t="s" r="B894" s="5">
        <v>1</v>
      </c>
      <c t="s" r="C894" s="4">
        <v>1</v>
      </c>
      <c t="s" r="D894" s="4">
        <v>1</v>
      </c>
      <c t="s" r="E894" s="4">
        <v>1</v>
      </c>
      <c t="s" r="F894" s="4">
        <v>1</v>
      </c>
      <c t="s" r="G894" s="4">
        <v>1</v>
      </c>
    </row>
    <row r="895">
      <c t="s" r="A895" s="2">
        <v>721</v>
      </c>
      <c t="s" r="B895" s="6">
        <v>722</v>
      </c>
      <c t="s" r="C895" s="9">
        <v>723</v>
      </c>
      <c t="s" r="D895" s="4">
        <v>1</v>
      </c>
      <c t="s" r="E895" s="4">
        <v>1</v>
      </c>
      <c t="s" r="F895" s="4">
        <v>1</v>
      </c>
      <c t="s" r="G895" s="4">
        <v>1</v>
      </c>
    </row>
    <row r="896">
      <c t="s" r="A896" s="4">
        <v>1</v>
      </c>
      <c t="s" r="B896" s="5">
        <v>1</v>
      </c>
      <c t="s" r="C896" s="9">
        <v>724</v>
      </c>
      <c t="s" r="D896" s="4">
        <v>1</v>
      </c>
      <c t="s" r="E896" s="4">
        <v>1</v>
      </c>
      <c t="s" r="F896" s="4">
        <v>1</v>
      </c>
      <c t="s" r="G896" s="4">
        <v>1</v>
      </c>
    </row>
    <row r="897">
      <c t="s" r="A897" s="4">
        <v>1</v>
      </c>
      <c t="s" r="B897" s="5">
        <v>1</v>
      </c>
      <c t="s" r="C897" s="4">
        <v>725</v>
      </c>
      <c t="s" r="D897" s="4">
        <v>1</v>
      </c>
      <c t="s" r="E897" s="4">
        <v>1</v>
      </c>
      <c t="s" r="F897" s="4">
        <v>1</v>
      </c>
      <c t="s" r="G897" s="4">
        <v>1</v>
      </c>
    </row>
    <row r="898">
      <c t="s" r="A898" s="4">
        <v>1</v>
      </c>
      <c t="s" r="B898" s="5">
        <v>1</v>
      </c>
      <c t="s" r="C898" s="4">
        <v>45</v>
      </c>
      <c t="s" r="D898" s="4">
        <v>1</v>
      </c>
      <c t="s" r="E898" s="4">
        <v>1</v>
      </c>
      <c t="s" r="F898" s="4">
        <v>1</v>
      </c>
      <c t="s" r="G898" s="4">
        <v>1</v>
      </c>
    </row>
    <row r="899">
      <c t="s" r="A899" s="4">
        <v>1</v>
      </c>
      <c t="s" r="B899" s="5">
        <v>1</v>
      </c>
      <c t="s" r="C899" s="4">
        <v>726</v>
      </c>
      <c t="s" r="D899" s="4">
        <v>1</v>
      </c>
      <c t="s" r="E899" s="4">
        <v>1</v>
      </c>
      <c t="s" r="F899" s="4">
        <v>1</v>
      </c>
      <c t="s" r="G899" s="4">
        <v>1</v>
      </c>
    </row>
    <row r="900">
      <c t="s" r="A900" s="4">
        <v>1</v>
      </c>
      <c t="s" r="B900" s="5">
        <v>1</v>
      </c>
      <c t="s" r="C900" s="8">
        <v>20</v>
      </c>
      <c t="s" r="D900" s="4">
        <v>1</v>
      </c>
      <c t="s" r="E900" s="4">
        <v>1</v>
      </c>
      <c t="s" r="F900" s="4">
        <v>1</v>
      </c>
      <c t="s" r="G900" s="4">
        <v>1</v>
      </c>
    </row>
    <row r="901">
      <c t="s" r="A901" s="4">
        <v>1</v>
      </c>
      <c t="s" r="B901" s="5">
        <v>1</v>
      </c>
      <c t="s" r="C901" s="10">
        <v>1</v>
      </c>
      <c t="s" r="D901" s="11">
        <v>242</v>
      </c>
      <c r="E901" s="12">
        <v>50</v>
      </c>
      <c t="s" r="F901" s="13">
        <v>1</v>
      </c>
      <c t="str" r="G901" s="14">
        <f>IF(F901="",0,E901*F901)</f>
        <v/>
      </c>
    </row>
    <row r="902">
      <c t="s" r="A902" s="4">
        <v>1</v>
      </c>
      <c t="s" r="B902" s="5">
        <v>1</v>
      </c>
      <c t="s" r="C902" s="4">
        <v>1</v>
      </c>
      <c t="s" r="D902" s="4">
        <v>1</v>
      </c>
      <c t="s" r="E902" s="4">
        <v>1</v>
      </c>
      <c t="s" r="F902" s="4">
        <v>1</v>
      </c>
      <c t="s" r="G902" s="4">
        <v>1</v>
      </c>
    </row>
    <row r="903">
      <c t="s" r="A903" s="2">
        <v>727</v>
      </c>
      <c t="s" r="B903" s="6">
        <v>728</v>
      </c>
      <c t="s" r="C903" s="9">
        <v>729</v>
      </c>
      <c t="s" r="D903" s="4">
        <v>1</v>
      </c>
      <c t="s" r="E903" s="4">
        <v>1</v>
      </c>
      <c t="s" r="F903" s="4">
        <v>1</v>
      </c>
      <c t="s" r="G903" s="4">
        <v>1</v>
      </c>
    </row>
    <row r="904">
      <c t="s" r="A904" s="4">
        <v>1</v>
      </c>
      <c t="s" r="B904" s="5">
        <v>1</v>
      </c>
      <c t="s" r="C904" s="9">
        <v>730</v>
      </c>
      <c t="s" r="D904" s="4">
        <v>1</v>
      </c>
      <c t="s" r="E904" s="4">
        <v>1</v>
      </c>
      <c t="s" r="F904" s="4">
        <v>1</v>
      </c>
      <c t="s" r="G904" s="4">
        <v>1</v>
      </c>
    </row>
    <row r="905">
      <c t="s" r="A905" s="4">
        <v>1</v>
      </c>
      <c t="s" r="B905" s="5">
        <v>1</v>
      </c>
      <c t="s" r="C905" s="4">
        <v>731</v>
      </c>
      <c t="s" r="D905" s="4">
        <v>1</v>
      </c>
      <c t="s" r="E905" s="4">
        <v>1</v>
      </c>
      <c t="s" r="F905" s="4">
        <v>1</v>
      </c>
      <c t="s" r="G905" s="4">
        <v>1</v>
      </c>
    </row>
    <row r="906">
      <c t="s" r="A906" s="4">
        <v>1</v>
      </c>
      <c t="s" r="B906" s="5">
        <v>1</v>
      </c>
      <c t="s" r="C906" s="4">
        <v>732</v>
      </c>
      <c t="s" r="D906" s="4">
        <v>1</v>
      </c>
      <c t="s" r="E906" s="4">
        <v>1</v>
      </c>
      <c t="s" r="F906" s="4">
        <v>1</v>
      </c>
      <c t="s" r="G906" s="4">
        <v>1</v>
      </c>
    </row>
    <row r="907">
      <c t="s" r="A907" s="4">
        <v>1</v>
      </c>
      <c t="s" r="B907" s="5">
        <v>1</v>
      </c>
      <c t="s" r="C907" s="4">
        <v>733</v>
      </c>
      <c t="s" r="D907" s="4">
        <v>1</v>
      </c>
      <c t="s" r="E907" s="4">
        <v>1</v>
      </c>
      <c t="s" r="F907" s="4">
        <v>1</v>
      </c>
      <c t="s" r="G907" s="4">
        <v>1</v>
      </c>
    </row>
    <row r="908">
      <c t="s" r="A908" s="4">
        <v>1</v>
      </c>
      <c t="s" r="B908" s="5">
        <v>1</v>
      </c>
      <c t="s" r="C908" s="8">
        <v>20</v>
      </c>
      <c t="s" r="D908" s="4">
        <v>1</v>
      </c>
      <c t="s" r="E908" s="4">
        <v>1</v>
      </c>
      <c t="s" r="F908" s="4">
        <v>1</v>
      </c>
      <c t="s" r="G908" s="4">
        <v>1</v>
      </c>
    </row>
    <row r="909">
      <c t="s" r="A909" s="4">
        <v>1</v>
      </c>
      <c t="s" r="B909" s="5">
        <v>1</v>
      </c>
      <c t="s" r="C909" s="4">
        <v>1</v>
      </c>
      <c t="s" r="D909" s="4">
        <v>1</v>
      </c>
      <c t="s" r="E909" s="4">
        <v>1</v>
      </c>
      <c t="s" r="F909" s="4">
        <v>1</v>
      </c>
      <c t="s" r="G909" s="4">
        <v>1</v>
      </c>
    </row>
    <row r="910">
      <c t="s" r="A910" s="2">
        <v>734</v>
      </c>
      <c t="s" r="B910" s="6">
        <v>735</v>
      </c>
      <c t="s" r="C910" s="9">
        <v>736</v>
      </c>
      <c t="s" r="D910" s="4">
        <v>1</v>
      </c>
      <c t="s" r="E910" s="4">
        <v>1</v>
      </c>
      <c t="s" r="F910" s="4">
        <v>1</v>
      </c>
      <c t="s" r="G910" s="4">
        <v>1</v>
      </c>
    </row>
    <row r="911">
      <c t="s" r="A911" s="4">
        <v>1</v>
      </c>
      <c t="s" r="B911" s="5">
        <v>1</v>
      </c>
      <c t="s" r="C911" s="9">
        <v>737</v>
      </c>
      <c t="s" r="D911" s="4">
        <v>1</v>
      </c>
      <c t="s" r="E911" s="4">
        <v>1</v>
      </c>
      <c t="s" r="F911" s="4">
        <v>1</v>
      </c>
      <c t="s" r="G911" s="4">
        <v>1</v>
      </c>
    </row>
    <row r="912">
      <c t="s" r="A912" s="4">
        <v>1</v>
      </c>
      <c t="s" r="B912" s="5">
        <v>1</v>
      </c>
      <c t="s" r="C912" s="4">
        <v>738</v>
      </c>
      <c t="s" r="D912" s="4">
        <v>1</v>
      </c>
      <c t="s" r="E912" s="4">
        <v>1</v>
      </c>
      <c t="s" r="F912" s="4">
        <v>1</v>
      </c>
      <c t="s" r="G912" s="4">
        <v>1</v>
      </c>
    </row>
    <row r="913">
      <c t="s" r="A913" s="4">
        <v>1</v>
      </c>
      <c t="s" r="B913" s="5">
        <v>1</v>
      </c>
      <c t="s" r="C913" s="4">
        <v>45</v>
      </c>
      <c t="s" r="D913" s="4">
        <v>1</v>
      </c>
      <c t="s" r="E913" s="4">
        <v>1</v>
      </c>
      <c t="s" r="F913" s="4">
        <v>1</v>
      </c>
      <c t="s" r="G913" s="4">
        <v>1</v>
      </c>
    </row>
    <row r="914">
      <c t="s" r="A914" s="4">
        <v>1</v>
      </c>
      <c t="s" r="B914" s="5">
        <v>1</v>
      </c>
      <c t="s" r="C914" s="4">
        <v>726</v>
      </c>
      <c t="s" r="D914" s="4">
        <v>1</v>
      </c>
      <c t="s" r="E914" s="4">
        <v>1</v>
      </c>
      <c t="s" r="F914" s="4">
        <v>1</v>
      </c>
      <c t="s" r="G914" s="4">
        <v>1</v>
      </c>
    </row>
    <row r="915">
      <c t="s" r="A915" s="4">
        <v>1</v>
      </c>
      <c t="s" r="B915" s="5">
        <v>1</v>
      </c>
      <c t="s" r="C915" s="8">
        <v>20</v>
      </c>
      <c t="s" r="D915" s="4">
        <v>1</v>
      </c>
      <c t="s" r="E915" s="4">
        <v>1</v>
      </c>
      <c t="s" r="F915" s="4">
        <v>1</v>
      </c>
      <c t="s" r="G915" s="4">
        <v>1</v>
      </c>
    </row>
    <row r="916">
      <c t="s" r="A916" s="4">
        <v>1</v>
      </c>
      <c t="s" r="B916" s="5">
        <v>1</v>
      </c>
      <c t="s" r="C916" s="10">
        <v>1</v>
      </c>
      <c t="s" r="D916" s="11">
        <v>242</v>
      </c>
      <c r="E916" s="12">
        <v>12</v>
      </c>
      <c t="s" r="F916" s="13">
        <v>1</v>
      </c>
      <c t="str" r="G916" s="14">
        <f>IF(F916="",0,E916*F916)</f>
        <v/>
      </c>
    </row>
    <row r="917">
      <c t="s" r="A917" s="4">
        <v>1</v>
      </c>
      <c t="s" r="B917" s="5">
        <v>1</v>
      </c>
      <c t="s" r="C917" s="4">
        <v>1</v>
      </c>
      <c t="s" r="D917" s="4">
        <v>1</v>
      </c>
      <c t="s" r="E917" s="4">
        <v>1</v>
      </c>
      <c t="s" r="F917" s="4">
        <v>1</v>
      </c>
      <c t="s" r="G917" s="4">
        <v>1</v>
      </c>
    </row>
    <row r="918">
      <c t="s" r="A918" s="2">
        <v>739</v>
      </c>
      <c t="s" r="B918" s="6">
        <v>740</v>
      </c>
      <c t="s" r="C918" s="9">
        <v>741</v>
      </c>
      <c t="s" r="D918" s="4">
        <v>1</v>
      </c>
      <c t="s" r="E918" s="4">
        <v>1</v>
      </c>
      <c t="s" r="F918" s="4">
        <v>1</v>
      </c>
      <c t="s" r="G918" s="4">
        <v>1</v>
      </c>
    </row>
    <row r="919">
      <c t="s" r="A919" s="4">
        <v>1</v>
      </c>
      <c t="s" r="B919" s="5">
        <v>1</v>
      </c>
      <c t="s" r="C919" s="9">
        <v>742</v>
      </c>
      <c t="s" r="D919" s="4">
        <v>1</v>
      </c>
      <c t="s" r="E919" s="4">
        <v>1</v>
      </c>
      <c t="s" r="F919" s="4">
        <v>1</v>
      </c>
      <c t="s" r="G919" s="4">
        <v>1</v>
      </c>
    </row>
    <row r="920">
      <c t="s" r="A920" s="4">
        <v>1</v>
      </c>
      <c t="s" r="B920" s="5">
        <v>1</v>
      </c>
      <c t="s" r="C920" s="4">
        <v>743</v>
      </c>
      <c t="s" r="D920" s="4">
        <v>1</v>
      </c>
      <c t="s" r="E920" s="4">
        <v>1</v>
      </c>
      <c t="s" r="F920" s="4">
        <v>1</v>
      </c>
      <c t="s" r="G920" s="4">
        <v>1</v>
      </c>
    </row>
    <row r="921">
      <c t="s" r="A921" s="4">
        <v>1</v>
      </c>
      <c t="s" r="B921" s="5">
        <v>1</v>
      </c>
      <c t="s" r="C921" s="8">
        <v>20</v>
      </c>
      <c t="s" r="D921" s="4">
        <v>1</v>
      </c>
      <c t="s" r="E921" s="4">
        <v>1</v>
      </c>
      <c t="s" r="F921" s="4">
        <v>1</v>
      </c>
      <c t="s" r="G921" s="4">
        <v>1</v>
      </c>
    </row>
    <row r="922">
      <c t="s" r="A922" s="4">
        <v>1</v>
      </c>
      <c t="s" r="B922" s="5">
        <v>1</v>
      </c>
      <c t="s" r="C922" s="4">
        <v>1</v>
      </c>
      <c t="s" r="D922" s="4">
        <v>1</v>
      </c>
      <c t="s" r="E922" s="4">
        <v>1</v>
      </c>
      <c t="s" r="F922" s="4">
        <v>1</v>
      </c>
      <c t="s" r="G922" s="4">
        <v>1</v>
      </c>
    </row>
    <row r="923">
      <c t="s" r="A923" s="2">
        <v>744</v>
      </c>
      <c t="s" r="B923" s="6">
        <v>745</v>
      </c>
      <c t="s" r="C923" s="9">
        <v>746</v>
      </c>
      <c t="s" r="D923" s="4">
        <v>1</v>
      </c>
      <c t="s" r="E923" s="4">
        <v>1</v>
      </c>
      <c t="s" r="F923" s="4">
        <v>1</v>
      </c>
      <c t="s" r="G923" s="4">
        <v>1</v>
      </c>
    </row>
    <row r="924">
      <c t="s" r="A924" s="4">
        <v>1</v>
      </c>
      <c t="s" r="B924" s="5">
        <v>1</v>
      </c>
      <c t="s" r="C924" s="9">
        <v>747</v>
      </c>
      <c t="s" r="D924" s="4">
        <v>1</v>
      </c>
      <c t="s" r="E924" s="4">
        <v>1</v>
      </c>
      <c t="s" r="F924" s="4">
        <v>1</v>
      </c>
      <c t="s" r="G924" s="4">
        <v>1</v>
      </c>
    </row>
    <row r="925">
      <c t="s" r="A925" s="4">
        <v>1</v>
      </c>
      <c t="s" r="B925" s="5">
        <v>1</v>
      </c>
      <c t="s" r="C925" s="4">
        <v>748</v>
      </c>
      <c t="s" r="D925" s="4">
        <v>1</v>
      </c>
      <c t="s" r="E925" s="4">
        <v>1</v>
      </c>
      <c t="s" r="F925" s="4">
        <v>1</v>
      </c>
      <c t="s" r="G925" s="4">
        <v>1</v>
      </c>
    </row>
    <row r="926">
      <c t="s" r="A926" s="4">
        <v>1</v>
      </c>
      <c t="s" r="B926" s="5">
        <v>1</v>
      </c>
      <c t="s" r="C926" s="4">
        <v>749</v>
      </c>
      <c t="s" r="D926" s="4">
        <v>1</v>
      </c>
      <c t="s" r="E926" s="4">
        <v>1</v>
      </c>
      <c t="s" r="F926" s="4">
        <v>1</v>
      </c>
      <c t="s" r="G926" s="4">
        <v>1</v>
      </c>
    </row>
    <row r="927">
      <c t="s" r="A927" s="4">
        <v>1</v>
      </c>
      <c t="s" r="B927" s="5">
        <v>1</v>
      </c>
      <c t="s" r="C927" s="8">
        <v>20</v>
      </c>
      <c t="s" r="D927" s="4">
        <v>1</v>
      </c>
      <c t="s" r="E927" s="4">
        <v>1</v>
      </c>
      <c t="s" r="F927" s="4">
        <v>1</v>
      </c>
      <c t="s" r="G927" s="4">
        <v>1</v>
      </c>
    </row>
    <row r="928">
      <c t="s" r="A928" s="4">
        <v>1</v>
      </c>
      <c t="s" r="B928" s="5">
        <v>1</v>
      </c>
      <c t="s" r="C928" s="4">
        <v>1</v>
      </c>
      <c t="s" r="D928" s="4">
        <v>1</v>
      </c>
      <c t="s" r="E928" s="4">
        <v>1</v>
      </c>
      <c t="s" r="F928" s="4">
        <v>1</v>
      </c>
      <c t="s" r="G928" s="4">
        <v>1</v>
      </c>
    </row>
    <row r="929">
      <c t="s" r="A929" s="2">
        <v>750</v>
      </c>
      <c t="s" r="B929" s="6">
        <v>751</v>
      </c>
      <c t="s" r="C929" s="9">
        <v>752</v>
      </c>
      <c t="s" r="D929" s="4">
        <v>1</v>
      </c>
      <c t="s" r="E929" s="4">
        <v>1</v>
      </c>
      <c t="s" r="F929" s="4">
        <v>1</v>
      </c>
      <c t="s" r="G929" s="4">
        <v>1</v>
      </c>
    </row>
    <row r="930">
      <c t="s" r="A930" s="4">
        <v>1</v>
      </c>
      <c t="s" r="B930" s="5">
        <v>1</v>
      </c>
      <c t="s" r="C930" s="9">
        <v>753</v>
      </c>
      <c t="s" r="D930" s="4">
        <v>1</v>
      </c>
      <c t="s" r="E930" s="4">
        <v>1</v>
      </c>
      <c t="s" r="F930" s="4">
        <v>1</v>
      </c>
      <c t="s" r="G930" s="4">
        <v>1</v>
      </c>
    </row>
    <row r="931">
      <c t="s" r="A931" s="4">
        <v>1</v>
      </c>
      <c t="s" r="B931" s="5">
        <v>1</v>
      </c>
      <c t="s" r="C931" s="4">
        <v>754</v>
      </c>
      <c t="s" r="D931" s="4">
        <v>1</v>
      </c>
      <c t="s" r="E931" s="4">
        <v>1</v>
      </c>
      <c t="s" r="F931" s="4">
        <v>1</v>
      </c>
      <c t="s" r="G931" s="4">
        <v>1</v>
      </c>
    </row>
    <row r="932">
      <c t="s" r="A932" s="4">
        <v>1</v>
      </c>
      <c t="s" r="B932" s="5">
        <v>1</v>
      </c>
      <c t="s" r="C932" s="4">
        <v>45</v>
      </c>
      <c t="s" r="D932" s="4">
        <v>1</v>
      </c>
      <c t="s" r="E932" s="4">
        <v>1</v>
      </c>
      <c t="s" r="F932" s="4">
        <v>1</v>
      </c>
      <c t="s" r="G932" s="4">
        <v>1</v>
      </c>
    </row>
    <row r="933">
      <c t="s" r="A933" s="4">
        <v>1</v>
      </c>
      <c t="s" r="B933" s="5">
        <v>1</v>
      </c>
      <c t="s" r="C933" s="4">
        <v>755</v>
      </c>
      <c t="s" r="D933" s="4">
        <v>1</v>
      </c>
      <c t="s" r="E933" s="4">
        <v>1</v>
      </c>
      <c t="s" r="F933" s="4">
        <v>1</v>
      </c>
      <c t="s" r="G933" s="4">
        <v>1</v>
      </c>
    </row>
    <row r="934">
      <c t="s" r="A934" s="4">
        <v>1</v>
      </c>
      <c t="s" r="B934" s="5">
        <v>1</v>
      </c>
      <c t="s" r="C934" s="8">
        <v>20</v>
      </c>
      <c t="s" r="D934" s="4">
        <v>1</v>
      </c>
      <c t="s" r="E934" s="4">
        <v>1</v>
      </c>
      <c t="s" r="F934" s="4">
        <v>1</v>
      </c>
      <c t="s" r="G934" s="4">
        <v>1</v>
      </c>
    </row>
    <row r="935">
      <c t="s" r="A935" s="4">
        <v>1</v>
      </c>
      <c t="s" r="B935" s="5">
        <v>1</v>
      </c>
      <c t="s" r="C935" s="10">
        <v>1</v>
      </c>
      <c t="s" r="D935" s="11">
        <v>210</v>
      </c>
      <c r="E935" s="12">
        <v>12</v>
      </c>
      <c t="s" r="F935" s="13">
        <v>1</v>
      </c>
      <c t="str" r="G935" s="14">
        <f>IF(F935="",0,E935*F935)</f>
        <v/>
      </c>
    </row>
    <row r="936">
      <c t="s" r="A936" s="4">
        <v>1</v>
      </c>
      <c t="s" r="B936" s="5">
        <v>1</v>
      </c>
      <c t="s" r="C936" s="4">
        <v>1</v>
      </c>
      <c t="s" r="D936" s="4">
        <v>1</v>
      </c>
      <c t="s" r="E936" s="4">
        <v>1</v>
      </c>
      <c t="s" r="F936" s="4">
        <v>1</v>
      </c>
      <c t="s" r="G936" s="4">
        <v>1</v>
      </c>
    </row>
    <row r="937">
      <c t="s" r="A937" s="4">
        <v>1</v>
      </c>
      <c t="s" r="B937" s="6">
        <v>756</v>
      </c>
      <c t="s" r="C937" s="7">
        <v>757</v>
      </c>
      <c t="s" r="D937" s="4">
        <v>1</v>
      </c>
      <c t="s" r="E937" s="4">
        <v>1</v>
      </c>
      <c t="s" r="F937" s="4">
        <v>1</v>
      </c>
      <c t="s" r="G937" s="4">
        <v>1</v>
      </c>
    </row>
    <row r="938">
      <c t="s" r="A938" s="4">
        <v>1</v>
      </c>
      <c t="s" r="B938" s="5">
        <v>1</v>
      </c>
      <c t="s" r="C938" s="4">
        <v>1</v>
      </c>
      <c t="s" r="D938" s="4">
        <v>1</v>
      </c>
      <c t="s" r="E938" s="4">
        <v>1</v>
      </c>
      <c t="s" r="F938" s="4">
        <v>1</v>
      </c>
      <c t="s" r="G938" s="4">
        <v>1</v>
      </c>
    </row>
    <row r="939">
      <c t="s" r="A939" s="2">
        <v>758</v>
      </c>
      <c t="s" r="B939" s="6">
        <v>759</v>
      </c>
      <c t="s" r="C939" s="9">
        <v>760</v>
      </c>
      <c t="s" r="D939" s="4">
        <v>1</v>
      </c>
      <c t="s" r="E939" s="4">
        <v>1</v>
      </c>
      <c t="s" r="F939" s="4">
        <v>1</v>
      </c>
      <c t="s" r="G939" s="4">
        <v>1</v>
      </c>
    </row>
    <row r="940">
      <c t="s" r="A940" s="4">
        <v>1</v>
      </c>
      <c t="s" r="B940" s="5">
        <v>1</v>
      </c>
      <c t="s" r="C940" s="9">
        <v>761</v>
      </c>
      <c t="s" r="D940" s="4">
        <v>1</v>
      </c>
      <c t="s" r="E940" s="4">
        <v>1</v>
      </c>
      <c t="s" r="F940" s="4">
        <v>1</v>
      </c>
      <c t="s" r="G940" s="4">
        <v>1</v>
      </c>
    </row>
    <row r="941">
      <c t="s" r="A941" s="4">
        <v>1</v>
      </c>
      <c t="s" r="B941" s="5">
        <v>1</v>
      </c>
      <c t="s" r="C941" s="4">
        <v>45</v>
      </c>
      <c t="s" r="D941" s="4">
        <v>1</v>
      </c>
      <c t="s" r="E941" s="4">
        <v>1</v>
      </c>
      <c t="s" r="F941" s="4">
        <v>1</v>
      </c>
      <c t="s" r="G941" s="4">
        <v>1</v>
      </c>
    </row>
    <row r="942">
      <c t="s" r="A942" s="4">
        <v>1</v>
      </c>
      <c t="s" r="B942" s="5">
        <v>1</v>
      </c>
      <c t="s" r="C942" s="4">
        <v>762</v>
      </c>
      <c t="s" r="D942" s="4">
        <v>1</v>
      </c>
      <c t="s" r="E942" s="4">
        <v>1</v>
      </c>
      <c t="s" r="F942" s="4">
        <v>1</v>
      </c>
      <c t="s" r="G942" s="4">
        <v>1</v>
      </c>
    </row>
    <row r="943">
      <c t="s" r="A943" s="4">
        <v>1</v>
      </c>
      <c t="s" r="B943" s="5">
        <v>1</v>
      </c>
      <c t="s" r="C943" s="8">
        <v>20</v>
      </c>
      <c t="s" r="D943" s="4">
        <v>1</v>
      </c>
      <c t="s" r="E943" s="4">
        <v>1</v>
      </c>
      <c t="s" r="F943" s="4">
        <v>1</v>
      </c>
      <c t="s" r="G943" s="4">
        <v>1</v>
      </c>
    </row>
    <row r="944">
      <c t="s" r="A944" s="4">
        <v>1</v>
      </c>
      <c t="s" r="B944" s="5">
        <v>1</v>
      </c>
      <c t="s" r="C944" s="10">
        <v>1</v>
      </c>
      <c t="s" r="D944" s="11">
        <v>242</v>
      </c>
      <c r="E944" s="12">
        <v>10</v>
      </c>
      <c t="s" r="F944" s="13">
        <v>1</v>
      </c>
      <c t="str" r="G944" s="14">
        <f>IF(F944="",0,E944*F944)</f>
        <v/>
      </c>
    </row>
    <row r="945">
      <c t="s" r="A945" s="4">
        <v>1</v>
      </c>
      <c t="s" r="B945" s="5">
        <v>1</v>
      </c>
      <c t="s" r="C945" s="4">
        <v>1</v>
      </c>
      <c t="s" r="D945" s="4">
        <v>1</v>
      </c>
      <c t="s" r="E945" s="4">
        <v>1</v>
      </c>
      <c t="s" r="F945" s="4">
        <v>1</v>
      </c>
      <c t="s" r="G945" s="4">
        <v>1</v>
      </c>
    </row>
    <row r="946">
      <c t="s" r="A946" s="2">
        <v>763</v>
      </c>
      <c t="s" r="B946" s="6">
        <v>764</v>
      </c>
      <c t="s" r="C946" s="9">
        <v>765</v>
      </c>
      <c t="s" r="D946" s="4">
        <v>1</v>
      </c>
      <c t="s" r="E946" s="4">
        <v>1</v>
      </c>
      <c t="s" r="F946" s="4">
        <v>1</v>
      </c>
      <c t="s" r="G946" s="4">
        <v>1</v>
      </c>
    </row>
    <row r="947">
      <c t="s" r="A947" s="4">
        <v>1</v>
      </c>
      <c t="s" r="B947" s="5">
        <v>1</v>
      </c>
      <c t="s" r="C947" s="9">
        <v>766</v>
      </c>
      <c t="s" r="D947" s="4">
        <v>1</v>
      </c>
      <c t="s" r="E947" s="4">
        <v>1</v>
      </c>
      <c t="s" r="F947" s="4">
        <v>1</v>
      </c>
      <c t="s" r="G947" s="4">
        <v>1</v>
      </c>
    </row>
    <row r="948">
      <c t="s" r="A948" s="4">
        <v>1</v>
      </c>
      <c t="s" r="B948" s="5">
        <v>1</v>
      </c>
      <c t="s" r="C948" s="4">
        <v>767</v>
      </c>
      <c t="s" r="D948" s="4">
        <v>1</v>
      </c>
      <c t="s" r="E948" s="4">
        <v>1</v>
      </c>
      <c t="s" r="F948" s="4">
        <v>1</v>
      </c>
      <c t="s" r="G948" s="4">
        <v>1</v>
      </c>
    </row>
    <row r="949">
      <c t="s" r="A949" s="4">
        <v>1</v>
      </c>
      <c t="s" r="B949" s="5">
        <v>1</v>
      </c>
      <c t="s" r="C949" s="4">
        <v>768</v>
      </c>
      <c t="s" r="D949" s="4">
        <v>1</v>
      </c>
      <c t="s" r="E949" s="4">
        <v>1</v>
      </c>
      <c t="s" r="F949" s="4">
        <v>1</v>
      </c>
      <c t="s" r="G949" s="4">
        <v>1</v>
      </c>
    </row>
    <row r="950">
      <c t="s" r="A950" s="4">
        <v>1</v>
      </c>
      <c t="s" r="B950" s="5">
        <v>1</v>
      </c>
      <c t="s" r="C950" s="4">
        <v>769</v>
      </c>
      <c t="s" r="D950" s="4">
        <v>1</v>
      </c>
      <c t="s" r="E950" s="4">
        <v>1</v>
      </c>
      <c t="s" r="F950" s="4">
        <v>1</v>
      </c>
      <c t="s" r="G950" s="4">
        <v>1</v>
      </c>
    </row>
    <row r="951">
      <c t="s" r="A951" s="4">
        <v>1</v>
      </c>
      <c t="s" r="B951" s="5">
        <v>1</v>
      </c>
      <c t="s" r="C951" s="4">
        <v>45</v>
      </c>
      <c t="s" r="D951" s="4">
        <v>1</v>
      </c>
      <c t="s" r="E951" s="4">
        <v>1</v>
      </c>
      <c t="s" r="F951" s="4">
        <v>1</v>
      </c>
      <c t="s" r="G951" s="4">
        <v>1</v>
      </c>
    </row>
    <row r="952">
      <c t="s" r="A952" s="4">
        <v>1</v>
      </c>
      <c t="s" r="B952" s="5">
        <v>1</v>
      </c>
      <c t="s" r="C952" s="4">
        <v>770</v>
      </c>
      <c t="s" r="D952" s="4">
        <v>1</v>
      </c>
      <c t="s" r="E952" s="4">
        <v>1</v>
      </c>
      <c t="s" r="F952" s="4">
        <v>1</v>
      </c>
      <c t="s" r="G952" s="4">
        <v>1</v>
      </c>
    </row>
    <row r="953">
      <c t="s" r="A953" s="4">
        <v>1</v>
      </c>
      <c t="s" r="B953" s="5">
        <v>1</v>
      </c>
      <c t="s" r="C953" s="8">
        <v>20</v>
      </c>
      <c t="s" r="D953" s="4">
        <v>1</v>
      </c>
      <c t="s" r="E953" s="4">
        <v>1</v>
      </c>
      <c t="s" r="F953" s="4">
        <v>1</v>
      </c>
      <c t="s" r="G953" s="4">
        <v>1</v>
      </c>
    </row>
    <row r="954">
      <c t="s" r="A954" s="4">
        <v>1</v>
      </c>
      <c t="s" r="B954" s="5">
        <v>1</v>
      </c>
      <c t="s" r="C954" s="10">
        <v>1</v>
      </c>
      <c t="s" r="D954" s="11">
        <v>242</v>
      </c>
      <c r="E954" s="12">
        <v>38</v>
      </c>
      <c t="s" r="F954" s="13">
        <v>1</v>
      </c>
      <c t="str" r="G954" s="14">
        <f>IF(F954="",0,E954*F954)</f>
        <v/>
      </c>
    </row>
    <row r="955">
      <c t="s" r="A955" s="4">
        <v>1</v>
      </c>
      <c t="s" r="B955" s="5">
        <v>1</v>
      </c>
      <c t="s" r="C955" s="4">
        <v>1</v>
      </c>
      <c t="s" r="D955" s="4">
        <v>1</v>
      </c>
      <c t="s" r="E955" s="4">
        <v>1</v>
      </c>
      <c t="s" r="F955" s="4">
        <v>1</v>
      </c>
      <c t="s" r="G955" s="4">
        <v>1</v>
      </c>
    </row>
    <row r="956">
      <c t="s" r="A956" s="2">
        <v>771</v>
      </c>
      <c t="s" r="B956" s="6">
        <v>772</v>
      </c>
      <c t="s" r="C956" s="9">
        <v>773</v>
      </c>
      <c t="s" r="D956" s="4">
        <v>1</v>
      </c>
      <c t="s" r="E956" s="4">
        <v>1</v>
      </c>
      <c t="s" r="F956" s="4">
        <v>1</v>
      </c>
      <c t="s" r="G956" s="4">
        <v>1</v>
      </c>
    </row>
    <row r="957">
      <c t="s" r="A957" s="4">
        <v>1</v>
      </c>
      <c t="s" r="B957" s="5">
        <v>1</v>
      </c>
      <c t="s" r="C957" s="9">
        <v>774</v>
      </c>
      <c t="s" r="D957" s="4">
        <v>1</v>
      </c>
      <c t="s" r="E957" s="4">
        <v>1</v>
      </c>
      <c t="s" r="F957" s="4">
        <v>1</v>
      </c>
      <c t="s" r="G957" s="4">
        <v>1</v>
      </c>
    </row>
    <row r="958">
      <c t="s" r="A958" s="4">
        <v>1</v>
      </c>
      <c t="s" r="B958" s="5">
        <v>1</v>
      </c>
      <c t="s" r="C958" s="4">
        <v>775</v>
      </c>
      <c t="s" r="D958" s="4">
        <v>1</v>
      </c>
      <c t="s" r="E958" s="4">
        <v>1</v>
      </c>
      <c t="s" r="F958" s="4">
        <v>1</v>
      </c>
      <c t="s" r="G958" s="4">
        <v>1</v>
      </c>
    </row>
    <row r="959">
      <c t="s" r="A959" s="4">
        <v>1</v>
      </c>
      <c t="s" r="B959" s="5">
        <v>1</v>
      </c>
      <c t="s" r="C959" s="8">
        <v>20</v>
      </c>
      <c t="s" r="D959" s="4">
        <v>1</v>
      </c>
      <c t="s" r="E959" s="4">
        <v>1</v>
      </c>
      <c t="s" r="F959" s="4">
        <v>1</v>
      </c>
      <c t="s" r="G959" s="4">
        <v>1</v>
      </c>
    </row>
    <row r="960">
      <c t="s" r="A960" s="4">
        <v>1</v>
      </c>
      <c t="s" r="B960" s="5">
        <v>1</v>
      </c>
      <c t="s" r="C960" s="4">
        <v>1</v>
      </c>
      <c t="s" r="D960" s="4">
        <v>1</v>
      </c>
      <c t="s" r="E960" s="4">
        <v>1</v>
      </c>
      <c t="s" r="F960" s="4">
        <v>1</v>
      </c>
      <c t="s" r="G960" s="4">
        <v>1</v>
      </c>
    </row>
    <row r="961">
      <c t="s" r="A961" s="2">
        <v>776</v>
      </c>
      <c t="s" r="B961" s="6">
        <v>777</v>
      </c>
      <c t="s" r="C961" s="9">
        <v>778</v>
      </c>
      <c t="s" r="D961" s="4">
        <v>1</v>
      </c>
      <c t="s" r="E961" s="4">
        <v>1</v>
      </c>
      <c t="s" r="F961" s="4">
        <v>1</v>
      </c>
      <c t="s" r="G961" s="4">
        <v>1</v>
      </c>
    </row>
    <row r="962">
      <c t="s" r="A962" s="4">
        <v>1</v>
      </c>
      <c t="s" r="B962" s="5">
        <v>1</v>
      </c>
      <c t="s" r="C962" s="9">
        <v>779</v>
      </c>
      <c t="s" r="D962" s="4">
        <v>1</v>
      </c>
      <c t="s" r="E962" s="4">
        <v>1</v>
      </c>
      <c t="s" r="F962" s="4">
        <v>1</v>
      </c>
      <c t="s" r="G962" s="4">
        <v>1</v>
      </c>
    </row>
    <row r="963">
      <c t="s" r="A963" s="4">
        <v>1</v>
      </c>
      <c t="s" r="B963" s="5">
        <v>1</v>
      </c>
      <c t="s" r="C963" s="4">
        <v>45</v>
      </c>
      <c t="s" r="D963" s="4">
        <v>1</v>
      </c>
      <c t="s" r="E963" s="4">
        <v>1</v>
      </c>
      <c t="s" r="F963" s="4">
        <v>1</v>
      </c>
      <c t="s" r="G963" s="4">
        <v>1</v>
      </c>
    </row>
    <row r="964">
      <c t="s" r="A964" s="4">
        <v>1</v>
      </c>
      <c t="s" r="B964" s="5">
        <v>1</v>
      </c>
      <c t="s" r="C964" s="4">
        <v>780</v>
      </c>
      <c t="s" r="D964" s="4">
        <v>1</v>
      </c>
      <c t="s" r="E964" s="4">
        <v>1</v>
      </c>
      <c t="s" r="F964" s="4">
        <v>1</v>
      </c>
      <c t="s" r="G964" s="4">
        <v>1</v>
      </c>
    </row>
    <row r="965">
      <c t="s" r="A965" s="4">
        <v>1</v>
      </c>
      <c t="s" r="B965" s="5">
        <v>1</v>
      </c>
      <c t="s" r="C965" s="8">
        <v>20</v>
      </c>
      <c t="s" r="D965" s="4">
        <v>1</v>
      </c>
      <c t="s" r="E965" s="4">
        <v>1</v>
      </c>
      <c t="s" r="F965" s="4">
        <v>1</v>
      </c>
      <c t="s" r="G965" s="4">
        <v>1</v>
      </c>
    </row>
    <row r="966">
      <c t="s" r="A966" s="4">
        <v>1</v>
      </c>
      <c t="s" r="B966" s="5">
        <v>1</v>
      </c>
      <c t="s" r="C966" s="10">
        <v>1</v>
      </c>
      <c t="s" r="D966" s="11">
        <v>164</v>
      </c>
      <c r="E966" s="12">
        <v>11</v>
      </c>
      <c t="s" r="F966" s="13">
        <v>1</v>
      </c>
      <c t="str" r="G966" s="14">
        <f>IF(F966="",0,E966*F966)</f>
        <v/>
      </c>
    </row>
    <row r="967">
      <c t="s" r="A967" s="4">
        <v>1</v>
      </c>
      <c t="s" r="B967" s="5">
        <v>1</v>
      </c>
      <c t="s" r="C967" s="4">
        <v>1</v>
      </c>
      <c t="s" r="D967" s="4">
        <v>1</v>
      </c>
      <c t="s" r="E967" s="4">
        <v>1</v>
      </c>
      <c t="s" r="F967" s="4">
        <v>1</v>
      </c>
      <c t="s" r="G967" s="4">
        <v>1</v>
      </c>
    </row>
    <row r="968">
      <c t="s" r="A968" s="4">
        <v>1</v>
      </c>
      <c t="s" r="B968" s="6">
        <v>781</v>
      </c>
      <c t="s" r="C968" s="7">
        <v>782</v>
      </c>
      <c t="s" r="D968" s="4">
        <v>1</v>
      </c>
      <c t="s" r="E968" s="4">
        <v>1</v>
      </c>
      <c t="s" r="F968" s="4">
        <v>1</v>
      </c>
      <c t="s" r="G968" s="4">
        <v>1</v>
      </c>
    </row>
    <row r="969">
      <c t="s" r="A969" s="4">
        <v>1</v>
      </c>
      <c t="s" r="B969" s="5">
        <v>1</v>
      </c>
      <c t="s" r="C969" s="4">
        <v>1</v>
      </c>
      <c t="s" r="D969" s="4">
        <v>1</v>
      </c>
      <c t="s" r="E969" s="4">
        <v>1</v>
      </c>
      <c t="s" r="F969" s="4">
        <v>1</v>
      </c>
      <c t="s" r="G969" s="4">
        <v>1</v>
      </c>
    </row>
    <row r="970">
      <c t="s" r="A970" s="2">
        <v>783</v>
      </c>
      <c t="s" r="B970" s="6">
        <v>784</v>
      </c>
      <c t="s" r="C970" s="9">
        <v>21</v>
      </c>
      <c t="s" r="D970" s="4">
        <v>1</v>
      </c>
      <c t="s" r="E970" s="4">
        <v>1</v>
      </c>
      <c t="s" r="F970" s="4">
        <v>1</v>
      </c>
      <c t="s" r="G970" s="4">
        <v>1</v>
      </c>
    </row>
    <row r="971">
      <c t="s" r="A971" s="4">
        <v>1</v>
      </c>
      <c t="s" r="B971" s="5">
        <v>1</v>
      </c>
      <c t="s" r="C971" s="9">
        <v>142</v>
      </c>
      <c t="s" r="D971" s="4">
        <v>1</v>
      </c>
      <c t="s" r="E971" s="4">
        <v>1</v>
      </c>
      <c t="s" r="F971" s="4">
        <v>1</v>
      </c>
      <c t="s" r="G971" s="4">
        <v>1</v>
      </c>
    </row>
    <row r="972">
      <c t="s" r="A972" s="4">
        <v>1</v>
      </c>
      <c t="s" r="B972" s="5">
        <v>1</v>
      </c>
      <c t="s" r="C972" s="4">
        <v>45</v>
      </c>
      <c t="s" r="D972" s="4">
        <v>1</v>
      </c>
      <c t="s" r="E972" s="4">
        <v>1</v>
      </c>
      <c t="s" r="F972" s="4">
        <v>1</v>
      </c>
      <c t="s" r="G972" s="4">
        <v>1</v>
      </c>
    </row>
    <row r="973">
      <c t="s" r="A973" s="4">
        <v>1</v>
      </c>
      <c t="s" r="B973" s="5">
        <v>1</v>
      </c>
      <c t="s" r="C973" s="4">
        <v>785</v>
      </c>
      <c t="s" r="D973" s="4">
        <v>1</v>
      </c>
      <c t="s" r="E973" s="4">
        <v>1</v>
      </c>
      <c t="s" r="F973" s="4">
        <v>1</v>
      </c>
      <c t="s" r="G973" s="4">
        <v>1</v>
      </c>
    </row>
    <row r="974">
      <c t="s" r="A974" s="4">
        <v>1</v>
      </c>
      <c t="s" r="B974" s="5">
        <v>1</v>
      </c>
      <c t="s" r="C974" s="4">
        <v>1</v>
      </c>
      <c t="s" r="D974" s="4">
        <v>1</v>
      </c>
      <c t="s" r="E974" s="4">
        <v>1</v>
      </c>
      <c t="s" r="F974" s="4">
        <v>1</v>
      </c>
      <c t="s" r="G974" s="4">
        <v>1</v>
      </c>
    </row>
    <row r="975">
      <c t="s" r="A975" s="2">
        <v>786</v>
      </c>
      <c t="s" r="B975" s="6">
        <v>787</v>
      </c>
      <c t="s" r="C975" s="9">
        <v>788</v>
      </c>
      <c t="s" r="D975" s="4">
        <v>1</v>
      </c>
      <c t="s" r="E975" s="4">
        <v>1</v>
      </c>
      <c t="s" r="F975" s="4">
        <v>1</v>
      </c>
      <c t="s" r="G975" s="4">
        <v>1</v>
      </c>
    </row>
    <row r="976">
      <c t="s" r="A976" s="4">
        <v>1</v>
      </c>
      <c t="s" r="B976" s="5">
        <v>1</v>
      </c>
      <c t="s" r="C976" s="9">
        <v>789</v>
      </c>
      <c t="s" r="D976" s="4">
        <v>1</v>
      </c>
      <c t="s" r="E976" s="4">
        <v>1</v>
      </c>
      <c t="s" r="F976" s="4">
        <v>1</v>
      </c>
      <c t="s" r="G976" s="4">
        <v>1</v>
      </c>
    </row>
    <row r="977">
      <c t="s" r="A977" s="4">
        <v>1</v>
      </c>
      <c t="s" r="B977" s="5">
        <v>1</v>
      </c>
      <c t="s" r="C977" s="4">
        <v>45</v>
      </c>
      <c t="s" r="D977" s="4">
        <v>1</v>
      </c>
      <c t="s" r="E977" s="4">
        <v>1</v>
      </c>
      <c t="s" r="F977" s="4">
        <v>1</v>
      </c>
      <c t="s" r="G977" s="4">
        <v>1</v>
      </c>
    </row>
    <row r="978">
      <c t="s" r="A978" s="4">
        <v>1</v>
      </c>
      <c t="s" r="B978" s="5">
        <v>1</v>
      </c>
      <c t="s" r="C978" s="4">
        <v>790</v>
      </c>
      <c t="s" r="D978" s="4">
        <v>1</v>
      </c>
      <c t="s" r="E978" s="4">
        <v>1</v>
      </c>
      <c t="s" r="F978" s="4">
        <v>1</v>
      </c>
      <c t="s" r="G978" s="4">
        <v>1</v>
      </c>
    </row>
    <row r="979">
      <c t="s" r="A979" s="4">
        <v>1</v>
      </c>
      <c t="s" r="B979" s="5">
        <v>1</v>
      </c>
      <c t="s" r="C979" s="8">
        <v>20</v>
      </c>
      <c t="s" r="D979" s="4">
        <v>1</v>
      </c>
      <c t="s" r="E979" s="4">
        <v>1</v>
      </c>
      <c t="s" r="F979" s="4">
        <v>1</v>
      </c>
      <c t="s" r="G979" s="4">
        <v>1</v>
      </c>
    </row>
    <row r="980">
      <c t="s" r="A980" s="4">
        <v>1</v>
      </c>
      <c t="s" r="B980" s="5">
        <v>1</v>
      </c>
      <c t="s" r="C980" s="10">
        <v>1</v>
      </c>
      <c t="s" r="D980" s="11">
        <v>164</v>
      </c>
      <c r="E980" s="12">
        <v>80</v>
      </c>
      <c t="s" r="F980" s="13">
        <v>1</v>
      </c>
      <c t="str" r="G980" s="14">
        <f>IF(F980="",0,E980*F980)</f>
        <v/>
      </c>
    </row>
    <row r="981">
      <c t="s" r="A981" s="4">
        <v>1</v>
      </c>
      <c t="s" r="B981" s="5">
        <v>1</v>
      </c>
      <c t="s" r="C981" s="4">
        <v>1</v>
      </c>
      <c t="s" r="D981" s="4">
        <v>1</v>
      </c>
      <c t="s" r="E981" s="4">
        <v>1</v>
      </c>
      <c t="s" r="F981" s="4">
        <v>1</v>
      </c>
      <c t="s" r="G981" s="4">
        <v>1</v>
      </c>
    </row>
    <row r="982">
      <c t="s" r="A982" s="2">
        <v>791</v>
      </c>
      <c t="s" r="B982" s="6">
        <v>792</v>
      </c>
      <c t="s" r="C982" s="9">
        <v>793</v>
      </c>
      <c t="s" r="D982" s="4">
        <v>1</v>
      </c>
      <c t="s" r="E982" s="4">
        <v>1</v>
      </c>
      <c t="s" r="F982" s="4">
        <v>1</v>
      </c>
      <c t="s" r="G982" s="4">
        <v>1</v>
      </c>
    </row>
    <row r="983">
      <c t="s" r="A983" s="4">
        <v>1</v>
      </c>
      <c t="s" r="B983" s="5">
        <v>1</v>
      </c>
      <c t="s" r="C983" s="9">
        <v>794</v>
      </c>
      <c t="s" r="D983" s="4">
        <v>1</v>
      </c>
      <c t="s" r="E983" s="4">
        <v>1</v>
      </c>
      <c t="s" r="F983" s="4">
        <v>1</v>
      </c>
      <c t="s" r="G983" s="4">
        <v>1</v>
      </c>
    </row>
    <row r="984">
      <c t="s" r="A984" s="4">
        <v>1</v>
      </c>
      <c t="s" r="B984" s="5">
        <v>1</v>
      </c>
      <c t="s" r="C984" s="4">
        <v>45</v>
      </c>
      <c t="s" r="D984" s="4">
        <v>1</v>
      </c>
      <c t="s" r="E984" s="4">
        <v>1</v>
      </c>
      <c t="s" r="F984" s="4">
        <v>1</v>
      </c>
      <c t="s" r="G984" s="4">
        <v>1</v>
      </c>
    </row>
    <row r="985">
      <c t="s" r="A985" s="4">
        <v>1</v>
      </c>
      <c t="s" r="B985" s="5">
        <v>1</v>
      </c>
      <c t="s" r="C985" s="4">
        <v>795</v>
      </c>
      <c t="s" r="D985" s="4">
        <v>1</v>
      </c>
      <c t="s" r="E985" s="4">
        <v>1</v>
      </c>
      <c t="s" r="F985" s="4">
        <v>1</v>
      </c>
      <c t="s" r="G985" s="4">
        <v>1</v>
      </c>
    </row>
    <row r="986">
      <c t="s" r="A986" s="4">
        <v>1</v>
      </c>
      <c t="s" r="B986" s="5">
        <v>1</v>
      </c>
      <c t="s" r="C986" s="8">
        <v>20</v>
      </c>
      <c t="s" r="D986" s="4">
        <v>1</v>
      </c>
      <c t="s" r="E986" s="4">
        <v>1</v>
      </c>
      <c t="s" r="F986" s="4">
        <v>1</v>
      </c>
      <c t="s" r="G986" s="4">
        <v>1</v>
      </c>
    </row>
    <row r="987">
      <c t="s" r="A987" s="4">
        <v>1</v>
      </c>
      <c t="s" r="B987" s="5">
        <v>1</v>
      </c>
      <c t="s" r="C987" s="10">
        <v>1</v>
      </c>
      <c t="s" r="D987" s="11">
        <v>164</v>
      </c>
      <c r="E987" s="12">
        <v>132</v>
      </c>
      <c t="s" r="F987" s="13">
        <v>1</v>
      </c>
      <c t="str" r="G987" s="14">
        <f>IF(F987="",0,E987*F987)</f>
        <v/>
      </c>
    </row>
    <row r="988">
      <c t="s" r="A988" s="4">
        <v>1</v>
      </c>
      <c t="s" r="B988" s="5">
        <v>1</v>
      </c>
      <c t="s" r="C988" s="4">
        <v>1</v>
      </c>
      <c t="s" r="D988" s="4">
        <v>1</v>
      </c>
      <c t="s" r="E988" s="4">
        <v>1</v>
      </c>
      <c t="s" r="F988" s="4">
        <v>1</v>
      </c>
      <c t="s" r="G988" s="4">
        <v>1</v>
      </c>
    </row>
    <row r="989">
      <c t="s" r="A989" s="2">
        <v>796</v>
      </c>
      <c t="s" r="B989" s="6">
        <v>797</v>
      </c>
      <c t="s" r="C989" s="9">
        <v>798</v>
      </c>
      <c t="s" r="D989" s="4">
        <v>1</v>
      </c>
      <c t="s" r="E989" s="4">
        <v>1</v>
      </c>
      <c t="s" r="F989" s="4">
        <v>1</v>
      </c>
      <c t="s" r="G989" s="4">
        <v>1</v>
      </c>
    </row>
    <row r="990">
      <c t="s" r="A990" s="4">
        <v>1</v>
      </c>
      <c t="s" r="B990" s="5">
        <v>1</v>
      </c>
      <c t="s" r="C990" s="9">
        <v>799</v>
      </c>
      <c t="s" r="D990" s="4">
        <v>1</v>
      </c>
      <c t="s" r="E990" s="4">
        <v>1</v>
      </c>
      <c t="s" r="F990" s="4">
        <v>1</v>
      </c>
      <c t="s" r="G990" s="4">
        <v>1</v>
      </c>
    </row>
    <row r="991">
      <c t="s" r="A991" s="4">
        <v>1</v>
      </c>
      <c t="s" r="B991" s="5">
        <v>1</v>
      </c>
      <c t="s" r="C991" s="4">
        <v>1</v>
      </c>
      <c t="s" r="D991" s="4">
        <v>1</v>
      </c>
      <c t="s" r="E991" s="4">
        <v>1</v>
      </c>
      <c t="s" r="F991" s="4">
        <v>1</v>
      </c>
      <c t="s" r="G991" s="4">
        <v>1</v>
      </c>
    </row>
    <row r="992">
      <c t="s" r="A992" s="2">
        <v>800</v>
      </c>
      <c t="s" r="B992" s="6">
        <v>801</v>
      </c>
      <c t="s" r="C992" s="9">
        <v>802</v>
      </c>
      <c t="s" r="D992" s="4">
        <v>1</v>
      </c>
      <c t="s" r="E992" s="4">
        <v>1</v>
      </c>
      <c t="s" r="F992" s="4">
        <v>1</v>
      </c>
      <c t="s" r="G992" s="4">
        <v>1</v>
      </c>
    </row>
    <row r="993">
      <c t="s" r="A993" s="4">
        <v>1</v>
      </c>
      <c t="s" r="B993" s="5">
        <v>1</v>
      </c>
      <c t="s" r="C993" s="9">
        <v>803</v>
      </c>
      <c t="s" r="D993" s="4">
        <v>1</v>
      </c>
      <c t="s" r="E993" s="4">
        <v>1</v>
      </c>
      <c t="s" r="F993" s="4">
        <v>1</v>
      </c>
      <c t="s" r="G993" s="4">
        <v>1</v>
      </c>
    </row>
    <row r="994">
      <c t="s" r="A994" s="4">
        <v>1</v>
      </c>
      <c t="s" r="B994" s="5">
        <v>1</v>
      </c>
      <c t="s" r="C994" s="4">
        <v>804</v>
      </c>
      <c t="s" r="D994" s="4">
        <v>1</v>
      </c>
      <c t="s" r="E994" s="4">
        <v>1</v>
      </c>
      <c t="s" r="F994" s="4">
        <v>1</v>
      </c>
      <c t="s" r="G994" s="4">
        <v>1</v>
      </c>
    </row>
    <row r="995">
      <c t="s" r="A995" s="4">
        <v>1</v>
      </c>
      <c t="s" r="B995" s="5">
        <v>1</v>
      </c>
      <c t="s" r="C995" s="4">
        <v>805</v>
      </c>
      <c t="s" r="D995" s="4">
        <v>1</v>
      </c>
      <c t="s" r="E995" s="4">
        <v>1</v>
      </c>
      <c t="s" r="F995" s="4">
        <v>1</v>
      </c>
      <c t="s" r="G995" s="4">
        <v>1</v>
      </c>
    </row>
    <row r="996">
      <c t="s" r="A996" s="4">
        <v>1</v>
      </c>
      <c t="s" r="B996" s="5">
        <v>1</v>
      </c>
      <c t="s" r="C996" s="4">
        <v>806</v>
      </c>
      <c t="s" r="D996" s="4">
        <v>1</v>
      </c>
      <c t="s" r="E996" s="4">
        <v>1</v>
      </c>
      <c t="s" r="F996" s="4">
        <v>1</v>
      </c>
      <c t="s" r="G996" s="4">
        <v>1</v>
      </c>
    </row>
    <row r="997">
      <c t="s" r="A997" s="4">
        <v>1</v>
      </c>
      <c t="s" r="B997" s="5">
        <v>1</v>
      </c>
      <c t="s" r="C997" s="4">
        <v>807</v>
      </c>
      <c t="s" r="D997" s="4">
        <v>1</v>
      </c>
      <c t="s" r="E997" s="4">
        <v>1</v>
      </c>
      <c t="s" r="F997" s="4">
        <v>1</v>
      </c>
      <c t="s" r="G997" s="4">
        <v>1</v>
      </c>
    </row>
    <row r="998">
      <c t="s" r="A998" s="4">
        <v>1</v>
      </c>
      <c t="s" r="B998" s="5">
        <v>1</v>
      </c>
      <c t="s" r="C998" s="4">
        <v>808</v>
      </c>
      <c t="s" r="D998" s="4">
        <v>1</v>
      </c>
      <c t="s" r="E998" s="4">
        <v>1</v>
      </c>
      <c t="s" r="F998" s="4">
        <v>1</v>
      </c>
      <c t="s" r="G998" s="4">
        <v>1</v>
      </c>
    </row>
    <row r="999">
      <c t="s" r="A999" s="4">
        <v>1</v>
      </c>
      <c t="s" r="B999" s="5">
        <v>1</v>
      </c>
      <c t="s" r="C999" s="4">
        <v>809</v>
      </c>
      <c t="s" r="D999" s="4">
        <v>1</v>
      </c>
      <c t="s" r="E999" s="4">
        <v>1</v>
      </c>
      <c t="s" r="F999" s="4">
        <v>1</v>
      </c>
      <c t="s" r="G999" s="4">
        <v>1</v>
      </c>
    </row>
    <row r="1000">
      <c t="s" r="A1000" s="4">
        <v>1</v>
      </c>
      <c t="s" r="B1000" s="5">
        <v>1</v>
      </c>
      <c t="s" r="C1000" s="8">
        <v>20</v>
      </c>
      <c t="s" r="D1000" s="4">
        <v>1</v>
      </c>
      <c t="s" r="E1000" s="4">
        <v>1</v>
      </c>
      <c t="s" r="F1000" s="4">
        <v>1</v>
      </c>
      <c t="s" r="G1000" s="4">
        <v>1</v>
      </c>
    </row>
    <row r="1001">
      <c t="s" r="A1001" s="4">
        <v>1</v>
      </c>
      <c t="s" r="B1001" s="5">
        <v>1</v>
      </c>
      <c t="s" r="C1001" s="4">
        <v>1</v>
      </c>
      <c t="s" r="D1001" s="4">
        <v>1</v>
      </c>
      <c t="s" r="E1001" s="4">
        <v>1</v>
      </c>
      <c t="s" r="F1001" s="4">
        <v>1</v>
      </c>
      <c t="s" r="G1001" s="4">
        <v>1</v>
      </c>
    </row>
    <row r="1002">
      <c t="s" r="A1002" s="2">
        <v>810</v>
      </c>
      <c t="s" r="B1002" s="6">
        <v>811</v>
      </c>
      <c t="s" r="C1002" s="9">
        <v>812</v>
      </c>
      <c t="s" r="D1002" s="4">
        <v>1</v>
      </c>
      <c t="s" r="E1002" s="4">
        <v>1</v>
      </c>
      <c t="s" r="F1002" s="4">
        <v>1</v>
      </c>
      <c t="s" r="G1002" s="4">
        <v>1</v>
      </c>
    </row>
    <row r="1003">
      <c t="s" r="A1003" s="4">
        <v>1</v>
      </c>
      <c t="s" r="B1003" s="5">
        <v>1</v>
      </c>
      <c t="s" r="C1003" s="9">
        <v>813</v>
      </c>
      <c t="s" r="D1003" s="4">
        <v>1</v>
      </c>
      <c t="s" r="E1003" s="4">
        <v>1</v>
      </c>
      <c t="s" r="F1003" s="4">
        <v>1</v>
      </c>
      <c t="s" r="G1003" s="4">
        <v>1</v>
      </c>
    </row>
    <row r="1004">
      <c t="s" r="A1004" s="4">
        <v>1</v>
      </c>
      <c t="s" r="B1004" s="5">
        <v>1</v>
      </c>
      <c t="s" r="C1004" s="4">
        <v>814</v>
      </c>
      <c t="s" r="D1004" s="4">
        <v>1</v>
      </c>
      <c t="s" r="E1004" s="4">
        <v>1</v>
      </c>
      <c t="s" r="F1004" s="4">
        <v>1</v>
      </c>
      <c t="s" r="G1004" s="4">
        <v>1</v>
      </c>
    </row>
    <row r="1005">
      <c t="s" r="A1005" s="4">
        <v>1</v>
      </c>
      <c t="s" r="B1005" s="5">
        <v>1</v>
      </c>
      <c t="s" r="C1005" s="8">
        <v>20</v>
      </c>
      <c t="s" r="D1005" s="4">
        <v>1</v>
      </c>
      <c t="s" r="E1005" s="4">
        <v>1</v>
      </c>
      <c t="s" r="F1005" s="4">
        <v>1</v>
      </c>
      <c t="s" r="G1005" s="4">
        <v>1</v>
      </c>
    </row>
    <row r="1006">
      <c t="s" r="A1006" s="4">
        <v>1</v>
      </c>
      <c t="s" r="B1006" s="5">
        <v>1</v>
      </c>
      <c t="s" r="C1006" s="4">
        <v>1</v>
      </c>
      <c t="s" r="D1006" s="4">
        <v>1</v>
      </c>
      <c t="s" r="E1006" s="4">
        <v>1</v>
      </c>
      <c t="s" r="F1006" s="4">
        <v>1</v>
      </c>
      <c t="s" r="G1006" s="4">
        <v>1</v>
      </c>
    </row>
    <row r="1007">
      <c t="s" r="A1007" s="2">
        <v>815</v>
      </c>
      <c t="s" r="B1007" s="6">
        <v>816</v>
      </c>
      <c t="s" r="C1007" s="9">
        <v>817</v>
      </c>
      <c t="s" r="D1007" s="4">
        <v>1</v>
      </c>
      <c t="s" r="E1007" s="4">
        <v>1</v>
      </c>
      <c t="s" r="F1007" s="4">
        <v>1</v>
      </c>
      <c t="s" r="G1007" s="4">
        <v>1</v>
      </c>
    </row>
    <row r="1008">
      <c t="s" r="A1008" s="4">
        <v>1</v>
      </c>
      <c t="s" r="B1008" s="5">
        <v>1</v>
      </c>
      <c t="s" r="C1008" s="9">
        <v>818</v>
      </c>
      <c t="s" r="D1008" s="4">
        <v>1</v>
      </c>
      <c t="s" r="E1008" s="4">
        <v>1</v>
      </c>
      <c t="s" r="F1008" s="4">
        <v>1</v>
      </c>
      <c t="s" r="G1008" s="4">
        <v>1</v>
      </c>
    </row>
    <row r="1009">
      <c t="s" r="A1009" s="4">
        <v>1</v>
      </c>
      <c t="s" r="B1009" s="5">
        <v>1</v>
      </c>
      <c t="s" r="C1009" s="4">
        <v>819</v>
      </c>
      <c t="s" r="D1009" s="4">
        <v>1</v>
      </c>
      <c t="s" r="E1009" s="4">
        <v>1</v>
      </c>
      <c t="s" r="F1009" s="4">
        <v>1</v>
      </c>
      <c t="s" r="G1009" s="4">
        <v>1</v>
      </c>
    </row>
    <row r="1010">
      <c t="s" r="A1010" s="4">
        <v>1</v>
      </c>
      <c t="s" r="B1010" s="5">
        <v>1</v>
      </c>
      <c t="s" r="C1010" s="4">
        <v>45</v>
      </c>
      <c t="s" r="D1010" s="4">
        <v>1</v>
      </c>
      <c t="s" r="E1010" s="4">
        <v>1</v>
      </c>
      <c t="s" r="F1010" s="4">
        <v>1</v>
      </c>
      <c t="s" r="G1010" s="4">
        <v>1</v>
      </c>
    </row>
    <row r="1011">
      <c t="s" r="A1011" s="4">
        <v>1</v>
      </c>
      <c t="s" r="B1011" s="5">
        <v>1</v>
      </c>
      <c t="s" r="C1011" s="4">
        <v>820</v>
      </c>
      <c t="s" r="D1011" s="4">
        <v>1</v>
      </c>
      <c t="s" r="E1011" s="4">
        <v>1</v>
      </c>
      <c t="s" r="F1011" s="4">
        <v>1</v>
      </c>
      <c t="s" r="G1011" s="4">
        <v>1</v>
      </c>
    </row>
    <row r="1012">
      <c t="s" r="A1012" s="4">
        <v>1</v>
      </c>
      <c t="s" r="B1012" s="5">
        <v>1</v>
      </c>
      <c t="s" r="C1012" s="8">
        <v>20</v>
      </c>
      <c t="s" r="D1012" s="4">
        <v>1</v>
      </c>
      <c t="s" r="E1012" s="4">
        <v>1</v>
      </c>
      <c t="s" r="F1012" s="4">
        <v>1</v>
      </c>
      <c t="s" r="G1012" s="4">
        <v>1</v>
      </c>
    </row>
    <row r="1013">
      <c t="s" r="A1013" s="4">
        <v>1</v>
      </c>
      <c t="s" r="B1013" s="5">
        <v>1</v>
      </c>
      <c t="s" r="C1013" s="10">
        <v>1</v>
      </c>
      <c t="s" r="D1013" s="11">
        <v>210</v>
      </c>
      <c r="E1013" s="12">
        <v>1</v>
      </c>
      <c t="s" r="F1013" s="13">
        <v>1</v>
      </c>
      <c t="str" r="G1013" s="14">
        <f>IF(F1013="",0,E1013*F1013)</f>
        <v/>
      </c>
    </row>
    <row r="1014">
      <c t="s" r="A1014" s="4">
        <v>1</v>
      </c>
      <c t="s" r="B1014" s="5">
        <v>1</v>
      </c>
      <c t="s" r="C1014" s="4">
        <v>1</v>
      </c>
      <c t="s" r="D1014" s="4">
        <v>1</v>
      </c>
      <c t="s" r="E1014" s="4">
        <v>1</v>
      </c>
      <c t="s" r="F1014" s="4">
        <v>1</v>
      </c>
      <c t="s" r="G1014" s="4">
        <v>1</v>
      </c>
    </row>
    <row r="1015">
      <c t="s" r="A1015" s="2">
        <v>821</v>
      </c>
      <c t="s" r="B1015" s="6">
        <v>822</v>
      </c>
      <c t="s" r="C1015" s="9">
        <v>823</v>
      </c>
      <c t="s" r="D1015" s="4">
        <v>1</v>
      </c>
      <c t="s" r="E1015" s="4">
        <v>1</v>
      </c>
      <c t="s" r="F1015" s="4">
        <v>1</v>
      </c>
      <c t="s" r="G1015" s="4">
        <v>1</v>
      </c>
    </row>
    <row r="1016">
      <c t="s" r="A1016" s="4">
        <v>1</v>
      </c>
      <c t="s" r="B1016" s="5">
        <v>1</v>
      </c>
      <c t="s" r="C1016" s="9">
        <v>824</v>
      </c>
      <c t="s" r="D1016" s="4">
        <v>1</v>
      </c>
      <c t="s" r="E1016" s="4">
        <v>1</v>
      </c>
      <c t="s" r="F1016" s="4">
        <v>1</v>
      </c>
      <c t="s" r="G1016" s="4">
        <v>1</v>
      </c>
    </row>
    <row r="1017">
      <c t="s" r="A1017" s="4">
        <v>1</v>
      </c>
      <c t="s" r="B1017" s="5">
        <v>1</v>
      </c>
      <c t="s" r="C1017" s="4">
        <v>825</v>
      </c>
      <c t="s" r="D1017" s="4">
        <v>1</v>
      </c>
      <c t="s" r="E1017" s="4">
        <v>1</v>
      </c>
      <c t="s" r="F1017" s="4">
        <v>1</v>
      </c>
      <c t="s" r="G1017" s="4">
        <v>1</v>
      </c>
    </row>
    <row r="1018">
      <c t="s" r="A1018" s="4">
        <v>1</v>
      </c>
      <c t="s" r="B1018" s="5">
        <v>1</v>
      </c>
      <c t="s" r="C1018" s="4">
        <v>45</v>
      </c>
      <c t="s" r="D1018" s="4">
        <v>1</v>
      </c>
      <c t="s" r="E1018" s="4">
        <v>1</v>
      </c>
      <c t="s" r="F1018" s="4">
        <v>1</v>
      </c>
      <c t="s" r="G1018" s="4">
        <v>1</v>
      </c>
    </row>
    <row r="1019">
      <c t="s" r="A1019" s="4">
        <v>1</v>
      </c>
      <c t="s" r="B1019" s="5">
        <v>1</v>
      </c>
      <c t="s" r="C1019" s="4">
        <v>826</v>
      </c>
      <c t="s" r="D1019" s="4">
        <v>1</v>
      </c>
      <c t="s" r="E1019" s="4">
        <v>1</v>
      </c>
      <c t="s" r="F1019" s="4">
        <v>1</v>
      </c>
      <c t="s" r="G1019" s="4">
        <v>1</v>
      </c>
    </row>
    <row r="1020">
      <c t="s" r="A1020" s="4">
        <v>1</v>
      </c>
      <c t="s" r="B1020" s="5">
        <v>1</v>
      </c>
      <c t="s" r="C1020" s="8">
        <v>20</v>
      </c>
      <c t="s" r="D1020" s="4">
        <v>1</v>
      </c>
      <c t="s" r="E1020" s="4">
        <v>1</v>
      </c>
      <c t="s" r="F1020" s="4">
        <v>1</v>
      </c>
      <c t="s" r="G1020" s="4">
        <v>1</v>
      </c>
    </row>
    <row r="1021">
      <c t="s" r="A1021" s="4">
        <v>1</v>
      </c>
      <c t="s" r="B1021" s="5">
        <v>1</v>
      </c>
      <c t="s" r="C1021" s="10">
        <v>1</v>
      </c>
      <c t="s" r="D1021" s="11">
        <v>210</v>
      </c>
      <c r="E1021" s="12">
        <v>4</v>
      </c>
      <c t="s" r="F1021" s="13">
        <v>1</v>
      </c>
      <c t="str" r="G1021" s="14">
        <f>IF(F1021="",0,E1021*F1021)</f>
        <v/>
      </c>
    </row>
    <row r="1022">
      <c t="s" r="A1022" s="4">
        <v>1</v>
      </c>
      <c t="s" r="B1022" s="5">
        <v>1</v>
      </c>
      <c t="s" r="C1022" s="4">
        <v>1</v>
      </c>
      <c t="s" r="D1022" s="4">
        <v>1</v>
      </c>
      <c t="s" r="E1022" s="4">
        <v>1</v>
      </c>
      <c t="s" r="F1022" s="4">
        <v>1</v>
      </c>
      <c t="s" r="G1022" s="4">
        <v>1</v>
      </c>
    </row>
    <row r="1023">
      <c t="s" r="A1023" s="2">
        <v>827</v>
      </c>
      <c t="s" r="B1023" s="6">
        <v>828</v>
      </c>
      <c t="s" r="C1023" s="9">
        <v>829</v>
      </c>
      <c t="s" r="D1023" s="4">
        <v>1</v>
      </c>
      <c t="s" r="E1023" s="4">
        <v>1</v>
      </c>
      <c t="s" r="F1023" s="4">
        <v>1</v>
      </c>
      <c t="s" r="G1023" s="4">
        <v>1</v>
      </c>
    </row>
    <row r="1024">
      <c t="s" r="A1024" s="4">
        <v>1</v>
      </c>
      <c t="s" r="B1024" s="5">
        <v>1</v>
      </c>
      <c t="s" r="C1024" s="9">
        <v>830</v>
      </c>
      <c t="s" r="D1024" s="4">
        <v>1</v>
      </c>
      <c t="s" r="E1024" s="4">
        <v>1</v>
      </c>
      <c t="s" r="F1024" s="4">
        <v>1</v>
      </c>
      <c t="s" r="G1024" s="4">
        <v>1</v>
      </c>
    </row>
    <row r="1025">
      <c t="s" r="A1025" s="4">
        <v>1</v>
      </c>
      <c t="s" r="B1025" s="5">
        <v>1</v>
      </c>
      <c t="s" r="C1025" s="4">
        <v>45</v>
      </c>
      <c t="s" r="D1025" s="4">
        <v>1</v>
      </c>
      <c t="s" r="E1025" s="4">
        <v>1</v>
      </c>
      <c t="s" r="F1025" s="4">
        <v>1</v>
      </c>
      <c t="s" r="G1025" s="4">
        <v>1</v>
      </c>
    </row>
    <row r="1026">
      <c t="s" r="A1026" s="4">
        <v>1</v>
      </c>
      <c t="s" r="B1026" s="5">
        <v>1</v>
      </c>
      <c t="s" r="C1026" s="4">
        <v>826</v>
      </c>
      <c t="s" r="D1026" s="4">
        <v>1</v>
      </c>
      <c t="s" r="E1026" s="4">
        <v>1</v>
      </c>
      <c t="s" r="F1026" s="4">
        <v>1</v>
      </c>
      <c t="s" r="G1026" s="4">
        <v>1</v>
      </c>
    </row>
    <row r="1027">
      <c t="s" r="A1027" s="4">
        <v>1</v>
      </c>
      <c t="s" r="B1027" s="5">
        <v>1</v>
      </c>
      <c t="s" r="C1027" s="8">
        <v>20</v>
      </c>
      <c t="s" r="D1027" s="4">
        <v>1</v>
      </c>
      <c t="s" r="E1027" s="4">
        <v>1</v>
      </c>
      <c t="s" r="F1027" s="4">
        <v>1</v>
      </c>
      <c t="s" r="G1027" s="4">
        <v>1</v>
      </c>
    </row>
    <row r="1028">
      <c t="s" r="A1028" s="4">
        <v>1</v>
      </c>
      <c t="s" r="B1028" s="5">
        <v>1</v>
      </c>
      <c t="s" r="C1028" s="10">
        <v>1</v>
      </c>
      <c t="s" r="D1028" s="11">
        <v>210</v>
      </c>
      <c r="E1028" s="12">
        <v>4</v>
      </c>
      <c t="s" r="F1028" s="13">
        <v>1</v>
      </c>
      <c t="str" r="G1028" s="14">
        <f>IF(F1028="",0,E1028*F1028)</f>
        <v/>
      </c>
    </row>
    <row r="1029">
      <c t="s" r="A1029" s="4">
        <v>1</v>
      </c>
      <c t="s" r="B1029" s="5">
        <v>1</v>
      </c>
      <c t="s" r="C1029" s="4">
        <v>1</v>
      </c>
      <c t="s" r="D1029" s="4">
        <v>1</v>
      </c>
      <c t="s" r="E1029" s="4">
        <v>1</v>
      </c>
      <c t="s" r="F1029" s="4">
        <v>1</v>
      </c>
      <c t="s" r="G1029" s="4">
        <v>1</v>
      </c>
    </row>
    <row r="1030">
      <c t="s" r="A1030" s="2">
        <v>831</v>
      </c>
      <c t="s" r="B1030" s="6">
        <v>832</v>
      </c>
      <c t="s" r="C1030" s="9">
        <v>833</v>
      </c>
      <c t="s" r="D1030" s="4">
        <v>1</v>
      </c>
      <c t="s" r="E1030" s="4">
        <v>1</v>
      </c>
      <c t="s" r="F1030" s="4">
        <v>1</v>
      </c>
      <c t="s" r="G1030" s="4">
        <v>1</v>
      </c>
    </row>
    <row r="1031">
      <c t="s" r="A1031" s="4">
        <v>1</v>
      </c>
      <c t="s" r="B1031" s="5">
        <v>1</v>
      </c>
      <c t="s" r="C1031" s="9">
        <v>834</v>
      </c>
      <c t="s" r="D1031" s="4">
        <v>1</v>
      </c>
      <c t="s" r="E1031" s="4">
        <v>1</v>
      </c>
      <c t="s" r="F1031" s="4">
        <v>1</v>
      </c>
      <c t="s" r="G1031" s="4">
        <v>1</v>
      </c>
    </row>
    <row r="1032">
      <c t="s" r="A1032" s="4">
        <v>1</v>
      </c>
      <c t="s" r="B1032" s="5">
        <v>1</v>
      </c>
      <c t="s" r="C1032" s="4">
        <v>45</v>
      </c>
      <c t="s" r="D1032" s="4">
        <v>1</v>
      </c>
      <c t="s" r="E1032" s="4">
        <v>1</v>
      </c>
      <c t="s" r="F1032" s="4">
        <v>1</v>
      </c>
      <c t="s" r="G1032" s="4">
        <v>1</v>
      </c>
    </row>
    <row r="1033">
      <c t="s" r="A1033" s="4">
        <v>1</v>
      </c>
      <c t="s" r="B1033" s="5">
        <v>1</v>
      </c>
      <c t="s" r="C1033" s="4">
        <v>826</v>
      </c>
      <c t="s" r="D1033" s="4">
        <v>1</v>
      </c>
      <c t="s" r="E1033" s="4">
        <v>1</v>
      </c>
      <c t="s" r="F1033" s="4">
        <v>1</v>
      </c>
      <c t="s" r="G1033" s="4">
        <v>1</v>
      </c>
    </row>
    <row r="1034">
      <c t="s" r="A1034" s="4">
        <v>1</v>
      </c>
      <c t="s" r="B1034" s="5">
        <v>1</v>
      </c>
      <c t="s" r="C1034" s="8">
        <v>20</v>
      </c>
      <c t="s" r="D1034" s="4">
        <v>1</v>
      </c>
      <c t="s" r="E1034" s="4">
        <v>1</v>
      </c>
      <c t="s" r="F1034" s="4">
        <v>1</v>
      </c>
      <c t="s" r="G1034" s="4">
        <v>1</v>
      </c>
    </row>
    <row r="1035">
      <c t="s" r="A1035" s="4">
        <v>1</v>
      </c>
      <c t="s" r="B1035" s="5">
        <v>1</v>
      </c>
      <c t="s" r="C1035" s="10">
        <v>1</v>
      </c>
      <c t="s" r="D1035" s="11">
        <v>210</v>
      </c>
      <c r="E1035" s="12">
        <v>3</v>
      </c>
      <c t="s" r="F1035" s="13">
        <v>1</v>
      </c>
      <c t="str" r="G1035" s="14">
        <f>IF(F1035="",0,E1035*F1035)</f>
        <v/>
      </c>
    </row>
    <row r="1036">
      <c t="s" r="A1036" s="4">
        <v>1</v>
      </c>
      <c t="s" r="B1036" s="5">
        <v>1</v>
      </c>
      <c t="s" r="C1036" s="4">
        <v>1</v>
      </c>
      <c t="s" r="D1036" s="4">
        <v>1</v>
      </c>
      <c t="s" r="E1036" s="4">
        <v>1</v>
      </c>
      <c t="s" r="F1036" s="4">
        <v>1</v>
      </c>
      <c t="s" r="G1036" s="4">
        <v>1</v>
      </c>
    </row>
    <row r="1037">
      <c t="s" r="A1037" s="2">
        <v>835</v>
      </c>
      <c t="s" r="B1037" s="6">
        <v>836</v>
      </c>
      <c t="s" r="C1037" s="9">
        <v>837</v>
      </c>
      <c t="s" r="D1037" s="4">
        <v>1</v>
      </c>
      <c t="s" r="E1037" s="4">
        <v>1</v>
      </c>
      <c t="s" r="F1037" s="4">
        <v>1</v>
      </c>
      <c t="s" r="G1037" s="4">
        <v>1</v>
      </c>
    </row>
    <row r="1038">
      <c t="s" r="A1038" s="4">
        <v>1</v>
      </c>
      <c t="s" r="B1038" s="5">
        <v>1</v>
      </c>
      <c t="s" r="C1038" s="9">
        <v>838</v>
      </c>
      <c t="s" r="D1038" s="4">
        <v>1</v>
      </c>
      <c t="s" r="E1038" s="4">
        <v>1</v>
      </c>
      <c t="s" r="F1038" s="4">
        <v>1</v>
      </c>
      <c t="s" r="G1038" s="4">
        <v>1</v>
      </c>
    </row>
    <row r="1039">
      <c t="s" r="A1039" s="4">
        <v>1</v>
      </c>
      <c t="s" r="B1039" s="5">
        <v>1</v>
      </c>
      <c t="s" r="C1039" s="4">
        <v>839</v>
      </c>
      <c t="s" r="D1039" s="4">
        <v>1</v>
      </c>
      <c t="s" r="E1039" s="4">
        <v>1</v>
      </c>
      <c t="s" r="F1039" s="4">
        <v>1</v>
      </c>
      <c t="s" r="G1039" s="4">
        <v>1</v>
      </c>
    </row>
    <row r="1040">
      <c t="s" r="A1040" s="4">
        <v>1</v>
      </c>
      <c t="s" r="B1040" s="5">
        <v>1</v>
      </c>
      <c t="s" r="C1040" s="4">
        <v>45</v>
      </c>
      <c t="s" r="D1040" s="4">
        <v>1</v>
      </c>
      <c t="s" r="E1040" s="4">
        <v>1</v>
      </c>
      <c t="s" r="F1040" s="4">
        <v>1</v>
      </c>
      <c t="s" r="G1040" s="4">
        <v>1</v>
      </c>
    </row>
    <row r="1041">
      <c t="s" r="A1041" s="4">
        <v>1</v>
      </c>
      <c t="s" r="B1041" s="5">
        <v>1</v>
      </c>
      <c t="s" r="C1041" s="4">
        <v>826</v>
      </c>
      <c t="s" r="D1041" s="4">
        <v>1</v>
      </c>
      <c t="s" r="E1041" s="4">
        <v>1</v>
      </c>
      <c t="s" r="F1041" s="4">
        <v>1</v>
      </c>
      <c t="s" r="G1041" s="4">
        <v>1</v>
      </c>
    </row>
    <row r="1042">
      <c t="s" r="A1042" s="4">
        <v>1</v>
      </c>
      <c t="s" r="B1042" s="5">
        <v>1</v>
      </c>
      <c t="s" r="C1042" s="8">
        <v>20</v>
      </c>
      <c t="s" r="D1042" s="4">
        <v>1</v>
      </c>
      <c t="s" r="E1042" s="4">
        <v>1</v>
      </c>
      <c t="s" r="F1042" s="4">
        <v>1</v>
      </c>
      <c t="s" r="G1042" s="4">
        <v>1</v>
      </c>
    </row>
    <row r="1043">
      <c t="s" r="A1043" s="4">
        <v>1</v>
      </c>
      <c t="s" r="B1043" s="5">
        <v>1</v>
      </c>
      <c t="s" r="C1043" s="10">
        <v>1</v>
      </c>
      <c t="s" r="D1043" s="11">
        <v>210</v>
      </c>
      <c r="E1043" s="12">
        <v>3</v>
      </c>
      <c t="s" r="F1043" s="13">
        <v>1</v>
      </c>
      <c t="str" r="G1043" s="14">
        <f>IF(F1043="",0,E1043*F1043)</f>
        <v/>
      </c>
    </row>
    <row r="1044">
      <c t="s" r="A1044" s="4">
        <v>1</v>
      </c>
      <c t="s" r="B1044" s="5">
        <v>1</v>
      </c>
      <c t="s" r="C1044" s="4">
        <v>1</v>
      </c>
      <c t="s" r="D1044" s="4">
        <v>1</v>
      </c>
      <c t="s" r="E1044" s="4">
        <v>1</v>
      </c>
      <c t="s" r="F1044" s="4">
        <v>1</v>
      </c>
      <c t="s" r="G1044" s="4">
        <v>1</v>
      </c>
    </row>
    <row r="1045">
      <c t="s" r="A1045" s="2">
        <v>840</v>
      </c>
      <c t="s" r="B1045" s="6">
        <v>841</v>
      </c>
      <c t="s" r="C1045" s="9">
        <v>842</v>
      </c>
      <c t="s" r="D1045" s="4">
        <v>1</v>
      </c>
      <c t="s" r="E1045" s="4">
        <v>1</v>
      </c>
      <c t="s" r="F1045" s="4">
        <v>1</v>
      </c>
      <c t="s" r="G1045" s="4">
        <v>1</v>
      </c>
    </row>
    <row r="1046">
      <c t="s" r="A1046" s="4">
        <v>1</v>
      </c>
      <c t="s" r="B1046" s="5">
        <v>1</v>
      </c>
      <c t="s" r="C1046" s="9">
        <v>843</v>
      </c>
      <c t="s" r="D1046" s="4">
        <v>1</v>
      </c>
      <c t="s" r="E1046" s="4">
        <v>1</v>
      </c>
      <c t="s" r="F1046" s="4">
        <v>1</v>
      </c>
      <c t="s" r="G1046" s="4">
        <v>1</v>
      </c>
    </row>
    <row r="1047">
      <c t="s" r="A1047" s="4">
        <v>1</v>
      </c>
      <c t="s" r="B1047" s="5">
        <v>1</v>
      </c>
      <c t="s" r="C1047" s="4">
        <v>844</v>
      </c>
      <c t="s" r="D1047" s="4">
        <v>1</v>
      </c>
      <c t="s" r="E1047" s="4">
        <v>1</v>
      </c>
      <c t="s" r="F1047" s="4">
        <v>1</v>
      </c>
      <c t="s" r="G1047" s="4">
        <v>1</v>
      </c>
    </row>
    <row r="1048">
      <c t="s" r="A1048" s="4">
        <v>1</v>
      </c>
      <c t="s" r="B1048" s="5">
        <v>1</v>
      </c>
      <c t="s" r="C1048" s="8">
        <v>20</v>
      </c>
      <c t="s" r="D1048" s="4">
        <v>1</v>
      </c>
      <c t="s" r="E1048" s="4">
        <v>1</v>
      </c>
      <c t="s" r="F1048" s="4">
        <v>1</v>
      </c>
      <c t="s" r="G1048" s="4">
        <v>1</v>
      </c>
    </row>
    <row r="1049">
      <c t="s" r="A1049" s="4">
        <v>1</v>
      </c>
      <c t="s" r="B1049" s="5">
        <v>1</v>
      </c>
      <c t="s" r="C1049" s="4">
        <v>1</v>
      </c>
      <c t="s" r="D1049" s="4">
        <v>1</v>
      </c>
      <c t="s" r="E1049" s="4">
        <v>1</v>
      </c>
      <c t="s" r="F1049" s="4">
        <v>1</v>
      </c>
      <c t="s" r="G1049" s="4">
        <v>1</v>
      </c>
    </row>
    <row r="1050">
      <c t="s" r="A1050" s="2">
        <v>845</v>
      </c>
      <c t="s" r="B1050" s="6">
        <v>846</v>
      </c>
      <c t="s" r="C1050" s="9">
        <v>847</v>
      </c>
      <c t="s" r="D1050" s="4">
        <v>1</v>
      </c>
      <c t="s" r="E1050" s="4">
        <v>1</v>
      </c>
      <c t="s" r="F1050" s="4">
        <v>1</v>
      </c>
      <c t="s" r="G1050" s="4">
        <v>1</v>
      </c>
    </row>
    <row r="1051">
      <c t="s" r="A1051" s="4">
        <v>1</v>
      </c>
      <c t="s" r="B1051" s="5">
        <v>1</v>
      </c>
      <c t="s" r="C1051" s="9">
        <v>848</v>
      </c>
      <c t="s" r="D1051" s="4">
        <v>1</v>
      </c>
      <c t="s" r="E1051" s="4">
        <v>1</v>
      </c>
      <c t="s" r="F1051" s="4">
        <v>1</v>
      </c>
      <c t="s" r="G1051" s="4">
        <v>1</v>
      </c>
    </row>
    <row r="1052">
      <c t="s" r="A1052" s="4">
        <v>1</v>
      </c>
      <c t="s" r="B1052" s="5">
        <v>1</v>
      </c>
      <c t="s" r="C1052" s="4">
        <v>849</v>
      </c>
      <c t="s" r="D1052" s="4">
        <v>1</v>
      </c>
      <c t="s" r="E1052" s="4">
        <v>1</v>
      </c>
      <c t="s" r="F1052" s="4">
        <v>1</v>
      </c>
      <c t="s" r="G1052" s="4">
        <v>1</v>
      </c>
    </row>
    <row r="1053">
      <c t="s" r="A1053" s="4">
        <v>1</v>
      </c>
      <c t="s" r="B1053" s="5">
        <v>1</v>
      </c>
      <c t="s" r="C1053" s="8">
        <v>20</v>
      </c>
      <c t="s" r="D1053" s="4">
        <v>1</v>
      </c>
      <c t="s" r="E1053" s="4">
        <v>1</v>
      </c>
      <c t="s" r="F1053" s="4">
        <v>1</v>
      </c>
      <c t="s" r="G1053" s="4">
        <v>1</v>
      </c>
    </row>
    <row r="1054">
      <c t="s" r="A1054" s="4">
        <v>1</v>
      </c>
      <c t="s" r="B1054" s="5">
        <v>1</v>
      </c>
      <c t="s" r="C1054" s="4">
        <v>1</v>
      </c>
      <c t="s" r="D1054" s="4">
        <v>1</v>
      </c>
      <c t="s" r="E1054" s="4">
        <v>1</v>
      </c>
      <c t="s" r="F1054" s="4">
        <v>1</v>
      </c>
      <c t="s" r="G1054" s="4">
        <v>1</v>
      </c>
    </row>
    <row r="1055">
      <c t="s" r="A1055" s="2">
        <v>850</v>
      </c>
      <c t="s" r="B1055" s="6">
        <v>851</v>
      </c>
      <c t="s" r="C1055" s="9">
        <v>852</v>
      </c>
      <c t="s" r="D1055" s="4">
        <v>1</v>
      </c>
      <c t="s" r="E1055" s="4">
        <v>1</v>
      </c>
      <c t="s" r="F1055" s="4">
        <v>1</v>
      </c>
      <c t="s" r="G1055" s="4">
        <v>1</v>
      </c>
    </row>
    <row r="1056">
      <c t="s" r="A1056" s="4">
        <v>1</v>
      </c>
      <c t="s" r="B1056" s="5">
        <v>1</v>
      </c>
      <c t="s" r="C1056" s="9">
        <v>853</v>
      </c>
      <c t="s" r="D1056" s="4">
        <v>1</v>
      </c>
      <c t="s" r="E1056" s="4">
        <v>1</v>
      </c>
      <c t="s" r="F1056" s="4">
        <v>1</v>
      </c>
      <c t="s" r="G1056" s="4">
        <v>1</v>
      </c>
    </row>
    <row r="1057">
      <c t="s" r="A1057" s="4">
        <v>1</v>
      </c>
      <c t="s" r="B1057" s="5">
        <v>1</v>
      </c>
      <c t="s" r="C1057" s="4">
        <v>854</v>
      </c>
      <c t="s" r="D1057" s="4">
        <v>1</v>
      </c>
      <c t="s" r="E1057" s="4">
        <v>1</v>
      </c>
      <c t="s" r="F1057" s="4">
        <v>1</v>
      </c>
      <c t="s" r="G1057" s="4">
        <v>1</v>
      </c>
    </row>
    <row r="1058">
      <c t="s" r="A1058" s="4">
        <v>1</v>
      </c>
      <c t="s" r="B1058" s="5">
        <v>1</v>
      </c>
      <c t="s" r="C1058" s="4">
        <v>855</v>
      </c>
      <c t="s" r="D1058" s="4">
        <v>1</v>
      </c>
      <c t="s" r="E1058" s="4">
        <v>1</v>
      </c>
      <c t="s" r="F1058" s="4">
        <v>1</v>
      </c>
      <c t="s" r="G1058" s="4">
        <v>1</v>
      </c>
    </row>
    <row r="1059">
      <c t="s" r="A1059" s="4">
        <v>1</v>
      </c>
      <c t="s" r="B1059" s="5">
        <v>1</v>
      </c>
      <c t="s" r="C1059" s="4">
        <v>856</v>
      </c>
      <c t="s" r="D1059" s="4">
        <v>1</v>
      </c>
      <c t="s" r="E1059" s="4">
        <v>1</v>
      </c>
      <c t="s" r="F1059" s="4">
        <v>1</v>
      </c>
      <c t="s" r="G1059" s="4">
        <v>1</v>
      </c>
    </row>
    <row r="1060">
      <c t="s" r="A1060" s="4">
        <v>1</v>
      </c>
      <c t="s" r="B1060" s="5">
        <v>1</v>
      </c>
      <c t="s" r="C1060" s="4">
        <v>857</v>
      </c>
      <c t="s" r="D1060" s="4">
        <v>1</v>
      </c>
      <c t="s" r="E1060" s="4">
        <v>1</v>
      </c>
      <c t="s" r="F1060" s="4">
        <v>1</v>
      </c>
      <c t="s" r="G1060" s="4">
        <v>1</v>
      </c>
    </row>
    <row r="1061">
      <c t="s" r="A1061" s="4">
        <v>1</v>
      </c>
      <c t="s" r="B1061" s="5">
        <v>1</v>
      </c>
      <c t="s" r="C1061" s="4">
        <v>858</v>
      </c>
      <c t="s" r="D1061" s="4">
        <v>1</v>
      </c>
      <c t="s" r="E1061" s="4">
        <v>1</v>
      </c>
      <c t="s" r="F1061" s="4">
        <v>1</v>
      </c>
      <c t="s" r="G1061" s="4">
        <v>1</v>
      </c>
    </row>
    <row r="1062">
      <c t="s" r="A1062" s="4">
        <v>1</v>
      </c>
      <c t="s" r="B1062" s="5">
        <v>1</v>
      </c>
      <c t="s" r="C1062" s="8">
        <v>20</v>
      </c>
      <c t="s" r="D1062" s="4">
        <v>1</v>
      </c>
      <c t="s" r="E1062" s="4">
        <v>1</v>
      </c>
      <c t="s" r="F1062" s="4">
        <v>1</v>
      </c>
      <c t="s" r="G1062" s="4">
        <v>1</v>
      </c>
    </row>
    <row r="1063">
      <c t="s" r="A1063" s="4">
        <v>1</v>
      </c>
      <c t="s" r="B1063" s="5">
        <v>1</v>
      </c>
      <c t="s" r="C1063" s="4">
        <v>1</v>
      </c>
      <c t="s" r="D1063" s="4">
        <v>1</v>
      </c>
      <c t="s" r="E1063" s="4">
        <v>1</v>
      </c>
      <c t="s" r="F1063" s="4">
        <v>1</v>
      </c>
      <c t="s" r="G1063" s="4">
        <v>1</v>
      </c>
    </row>
    <row r="1064">
      <c t="s" r="A1064" s="2">
        <v>859</v>
      </c>
      <c t="s" r="B1064" s="6">
        <v>860</v>
      </c>
      <c t="s" r="C1064" s="9">
        <v>861</v>
      </c>
      <c t="s" r="D1064" s="4">
        <v>1</v>
      </c>
      <c t="s" r="E1064" s="4">
        <v>1</v>
      </c>
      <c t="s" r="F1064" s="4">
        <v>1</v>
      </c>
      <c t="s" r="G1064" s="4">
        <v>1</v>
      </c>
    </row>
    <row r="1065">
      <c t="s" r="A1065" s="4">
        <v>1</v>
      </c>
      <c t="s" r="B1065" s="5">
        <v>1</v>
      </c>
      <c t="s" r="C1065" s="9">
        <v>862</v>
      </c>
      <c t="s" r="D1065" s="4">
        <v>1</v>
      </c>
      <c t="s" r="E1065" s="4">
        <v>1</v>
      </c>
      <c t="s" r="F1065" s="4">
        <v>1</v>
      </c>
      <c t="s" r="G1065" s="4">
        <v>1</v>
      </c>
    </row>
    <row r="1066">
      <c t="s" r="A1066" s="4">
        <v>1</v>
      </c>
      <c t="s" r="B1066" s="5">
        <v>1</v>
      </c>
      <c t="s" r="C1066" s="4">
        <v>863</v>
      </c>
      <c t="s" r="D1066" s="4">
        <v>1</v>
      </c>
      <c t="s" r="E1066" s="4">
        <v>1</v>
      </c>
      <c t="s" r="F1066" s="4">
        <v>1</v>
      </c>
      <c t="s" r="G1066" s="4">
        <v>1</v>
      </c>
    </row>
    <row r="1067">
      <c t="s" r="A1067" s="4">
        <v>1</v>
      </c>
      <c t="s" r="B1067" s="5">
        <v>1</v>
      </c>
      <c t="s" r="C1067" s="8">
        <v>20</v>
      </c>
      <c t="s" r="D1067" s="4">
        <v>1</v>
      </c>
      <c t="s" r="E1067" s="4">
        <v>1</v>
      </c>
      <c t="s" r="F1067" s="4">
        <v>1</v>
      </c>
      <c t="s" r="G1067" s="4">
        <v>1</v>
      </c>
    </row>
    <row r="1068">
      <c t="s" r="A1068" s="4">
        <v>1</v>
      </c>
      <c t="s" r="B1068" s="5">
        <v>1</v>
      </c>
      <c t="s" r="C1068" s="4">
        <v>1</v>
      </c>
      <c t="s" r="D1068" s="4">
        <v>1</v>
      </c>
      <c t="s" r="E1068" s="4">
        <v>1</v>
      </c>
      <c t="s" r="F1068" s="4">
        <v>1</v>
      </c>
      <c t="s" r="G1068" s="4">
        <v>1</v>
      </c>
    </row>
    <row r="1069">
      <c t="s" r="A1069" s="2">
        <v>864</v>
      </c>
      <c t="s" r="B1069" s="6">
        <v>865</v>
      </c>
      <c t="s" r="C1069" s="9">
        <v>866</v>
      </c>
      <c t="s" r="D1069" s="4">
        <v>1</v>
      </c>
      <c t="s" r="E1069" s="4">
        <v>1</v>
      </c>
      <c t="s" r="F1069" s="4">
        <v>1</v>
      </c>
      <c t="s" r="G1069" s="4">
        <v>1</v>
      </c>
    </row>
    <row r="1070">
      <c t="s" r="A1070" s="4">
        <v>1</v>
      </c>
      <c t="s" r="B1070" s="5">
        <v>1</v>
      </c>
      <c t="s" r="C1070" s="9">
        <v>803</v>
      </c>
      <c t="s" r="D1070" s="4">
        <v>1</v>
      </c>
      <c t="s" r="E1070" s="4">
        <v>1</v>
      </c>
      <c t="s" r="F1070" s="4">
        <v>1</v>
      </c>
      <c t="s" r="G1070" s="4">
        <v>1</v>
      </c>
    </row>
    <row r="1071">
      <c t="s" r="A1071" s="4">
        <v>1</v>
      </c>
      <c t="s" r="B1071" s="5">
        <v>1</v>
      </c>
      <c t="s" r="C1071" s="4">
        <v>867</v>
      </c>
      <c t="s" r="D1071" s="4">
        <v>1</v>
      </c>
      <c t="s" r="E1071" s="4">
        <v>1</v>
      </c>
      <c t="s" r="F1071" s="4">
        <v>1</v>
      </c>
      <c t="s" r="G1071" s="4">
        <v>1</v>
      </c>
    </row>
    <row r="1072">
      <c t="s" r="A1072" s="4">
        <v>1</v>
      </c>
      <c t="s" r="B1072" s="5">
        <v>1</v>
      </c>
      <c t="s" r="C1072" s="8">
        <v>20</v>
      </c>
      <c t="s" r="D1072" s="4">
        <v>1</v>
      </c>
      <c t="s" r="E1072" s="4">
        <v>1</v>
      </c>
      <c t="s" r="F1072" s="4">
        <v>1</v>
      </c>
      <c t="s" r="G1072" s="4">
        <v>1</v>
      </c>
    </row>
    <row r="1073">
      <c t="s" r="A1073" s="4">
        <v>1</v>
      </c>
      <c t="s" r="B1073" s="5">
        <v>1</v>
      </c>
      <c t="s" r="C1073" s="4">
        <v>1</v>
      </c>
      <c t="s" r="D1073" s="4">
        <v>1</v>
      </c>
      <c t="s" r="E1073" s="4">
        <v>1</v>
      </c>
      <c t="s" r="F1073" s="4">
        <v>1</v>
      </c>
      <c t="s" r="G1073" s="4">
        <v>1</v>
      </c>
    </row>
    <row r="1074">
      <c t="s" r="A1074" s="2">
        <v>868</v>
      </c>
      <c t="s" r="B1074" s="6">
        <v>869</v>
      </c>
      <c t="s" r="C1074" s="9">
        <v>870</v>
      </c>
      <c t="s" r="D1074" s="4">
        <v>1</v>
      </c>
      <c t="s" r="E1074" s="4">
        <v>1</v>
      </c>
      <c t="s" r="F1074" s="4">
        <v>1</v>
      </c>
      <c t="s" r="G1074" s="4">
        <v>1</v>
      </c>
    </row>
    <row r="1075">
      <c t="s" r="A1075" s="4">
        <v>1</v>
      </c>
      <c t="s" r="B1075" s="5">
        <v>1</v>
      </c>
      <c t="s" r="C1075" s="9">
        <v>871</v>
      </c>
      <c t="s" r="D1075" s="4">
        <v>1</v>
      </c>
      <c t="s" r="E1075" s="4">
        <v>1</v>
      </c>
      <c t="s" r="F1075" s="4">
        <v>1</v>
      </c>
      <c t="s" r="G1075" s="4">
        <v>1</v>
      </c>
    </row>
    <row r="1076">
      <c t="s" r="A1076" s="4">
        <v>1</v>
      </c>
      <c t="s" r="B1076" s="5">
        <v>1</v>
      </c>
      <c t="s" r="C1076" s="4">
        <v>45</v>
      </c>
      <c t="s" r="D1076" s="4">
        <v>1</v>
      </c>
      <c t="s" r="E1076" s="4">
        <v>1</v>
      </c>
      <c t="s" r="F1076" s="4">
        <v>1</v>
      </c>
      <c t="s" r="G1076" s="4">
        <v>1</v>
      </c>
    </row>
    <row r="1077">
      <c t="s" r="A1077" s="4">
        <v>1</v>
      </c>
      <c t="s" r="B1077" s="5">
        <v>1</v>
      </c>
      <c t="s" r="C1077" s="4">
        <v>872</v>
      </c>
      <c t="s" r="D1077" s="4">
        <v>1</v>
      </c>
      <c t="s" r="E1077" s="4">
        <v>1</v>
      </c>
      <c t="s" r="F1077" s="4">
        <v>1</v>
      </c>
      <c t="s" r="G1077" s="4">
        <v>1</v>
      </c>
    </row>
    <row r="1078">
      <c t="s" r="A1078" s="4">
        <v>1</v>
      </c>
      <c t="s" r="B1078" s="5">
        <v>1</v>
      </c>
      <c t="s" r="C1078" s="8">
        <v>20</v>
      </c>
      <c t="s" r="D1078" s="4">
        <v>1</v>
      </c>
      <c t="s" r="E1078" s="4">
        <v>1</v>
      </c>
      <c t="s" r="F1078" s="4">
        <v>1</v>
      </c>
      <c t="s" r="G1078" s="4">
        <v>1</v>
      </c>
    </row>
    <row r="1079">
      <c t="s" r="A1079" s="4">
        <v>1</v>
      </c>
      <c t="s" r="B1079" s="5">
        <v>1</v>
      </c>
      <c t="s" r="C1079" s="10">
        <v>1</v>
      </c>
      <c t="s" r="D1079" s="11">
        <v>164</v>
      </c>
      <c r="E1079" s="12">
        <v>22</v>
      </c>
      <c t="s" r="F1079" s="13">
        <v>1</v>
      </c>
      <c t="str" r="G1079" s="14">
        <f>IF(F1079="",0,E1079*F1079)</f>
        <v/>
      </c>
    </row>
    <row r="1080">
      <c t="s" r="A1080" s="4">
        <v>1</v>
      </c>
      <c t="s" r="B1080" s="5">
        <v>1</v>
      </c>
      <c t="s" r="C1080" s="4">
        <v>1</v>
      </c>
      <c t="s" r="D1080" s="4">
        <v>1</v>
      </c>
      <c t="s" r="E1080" s="4">
        <v>1</v>
      </c>
      <c t="s" r="F1080" s="4">
        <v>1</v>
      </c>
      <c t="s" r="G1080" s="4">
        <v>1</v>
      </c>
    </row>
    <row r="1081">
      <c t="s" r="A1081" s="3">
        <v>9</v>
      </c>
      <c t="s" r="B1081" s="3">
        <v>10</v>
      </c>
      <c t="s" r="C1081" s="3">
        <v>11</v>
      </c>
      <c t="s" r="D1081" s="3">
        <v>12</v>
      </c>
      <c t="s" r="E1081" s="3">
        <v>13</v>
      </c>
      <c t="s" r="F1081" s="3">
        <v>14</v>
      </c>
      <c t="s" r="G1081" s="3">
        <v>15</v>
      </c>
    </row>
    <row r="1082">
      <c t="s" r="A1082" s="4">
        <v>1</v>
      </c>
      <c t="s" r="B1082" s="5">
        <v>1</v>
      </c>
      <c t="s" r="C1082" s="4">
        <v>1</v>
      </c>
      <c t="s" r="D1082" s="4">
        <v>1</v>
      </c>
      <c t="s" r="E1082" s="4">
        <v>1</v>
      </c>
      <c t="s" r="F1082" s="4">
        <v>1</v>
      </c>
      <c t="s" r="G1082" s="4">
        <v>1</v>
      </c>
    </row>
    <row r="1083">
      <c t="s" r="A1083" s="4">
        <v>1</v>
      </c>
      <c t="s" r="B1083" s="6">
        <v>873</v>
      </c>
      <c t="s" r="C1083" s="7">
        <v>874</v>
      </c>
      <c t="s" r="D1083" s="4">
        <v>1</v>
      </c>
      <c t="s" r="E1083" s="4">
        <v>1</v>
      </c>
      <c t="s" r="F1083" s="4">
        <v>1</v>
      </c>
      <c t="s" r="G1083" s="4">
        <v>1</v>
      </c>
    </row>
    <row r="1084">
      <c t="s" r="A1084" s="4">
        <v>1</v>
      </c>
      <c t="s" r="B1084" s="5">
        <v>1</v>
      </c>
      <c t="s" r="C1084" s="4">
        <v>1</v>
      </c>
      <c t="s" r="D1084" s="4">
        <v>1</v>
      </c>
      <c t="s" r="E1084" s="4">
        <v>1</v>
      </c>
      <c t="s" r="F1084" s="4">
        <v>1</v>
      </c>
      <c t="s" r="G1084" s="4">
        <v>1</v>
      </c>
    </row>
    <row r="1085">
      <c t="s" r="A1085" s="2">
        <v>875</v>
      </c>
      <c t="s" r="B1085" s="6">
        <v>876</v>
      </c>
      <c t="s" r="C1085" s="9">
        <v>21</v>
      </c>
      <c t="s" r="D1085" s="4">
        <v>1</v>
      </c>
      <c t="s" r="E1085" s="4">
        <v>1</v>
      </c>
      <c t="s" r="F1085" s="4">
        <v>1</v>
      </c>
      <c t="s" r="G1085" s="4">
        <v>1</v>
      </c>
    </row>
    <row r="1086">
      <c t="s" r="A1086" s="4">
        <v>1</v>
      </c>
      <c t="s" r="B1086" s="5">
        <v>1</v>
      </c>
      <c t="s" r="C1086" s="9">
        <v>142</v>
      </c>
      <c t="s" r="D1086" s="4">
        <v>1</v>
      </c>
      <c t="s" r="E1086" s="4">
        <v>1</v>
      </c>
      <c t="s" r="F1086" s="4">
        <v>1</v>
      </c>
      <c t="s" r="G1086" s="4">
        <v>1</v>
      </c>
    </row>
    <row r="1087">
      <c t="s" r="A1087" s="4">
        <v>1</v>
      </c>
      <c t="s" r="B1087" s="5">
        <v>1</v>
      </c>
      <c t="s" r="C1087" s="4">
        <v>45</v>
      </c>
      <c t="s" r="D1087" s="4">
        <v>1</v>
      </c>
      <c t="s" r="E1087" s="4">
        <v>1</v>
      </c>
      <c t="s" r="F1087" s="4">
        <v>1</v>
      </c>
      <c t="s" r="G1087" s="4">
        <v>1</v>
      </c>
    </row>
    <row r="1088">
      <c t="s" r="A1088" s="4">
        <v>1</v>
      </c>
      <c t="s" r="B1088" s="5">
        <v>1</v>
      </c>
      <c t="s" r="C1088" s="4">
        <v>877</v>
      </c>
      <c t="s" r="D1088" s="4">
        <v>1</v>
      </c>
      <c t="s" r="E1088" s="4">
        <v>1</v>
      </c>
      <c t="s" r="F1088" s="4">
        <v>1</v>
      </c>
      <c t="s" r="G1088" s="4">
        <v>1</v>
      </c>
    </row>
    <row r="1089">
      <c t="s" r="A1089" s="4">
        <v>1</v>
      </c>
      <c t="s" r="B1089" s="5">
        <v>1</v>
      </c>
      <c t="s" r="C1089" s="4">
        <v>1</v>
      </c>
      <c t="s" r="D1089" s="4">
        <v>1</v>
      </c>
      <c t="s" r="E1089" s="4">
        <v>1</v>
      </c>
      <c t="s" r="F1089" s="4">
        <v>1</v>
      </c>
      <c t="s" r="G1089" s="4">
        <v>1</v>
      </c>
    </row>
    <row r="1090">
      <c t="s" r="A1090" s="2">
        <v>878</v>
      </c>
      <c t="s" r="B1090" s="6">
        <v>879</v>
      </c>
      <c t="s" r="C1090" s="9">
        <v>112</v>
      </c>
      <c t="s" r="D1090" s="4">
        <v>1</v>
      </c>
      <c t="s" r="E1090" s="4">
        <v>1</v>
      </c>
      <c t="s" r="F1090" s="4">
        <v>1</v>
      </c>
      <c t="s" r="G1090" s="4">
        <v>1</v>
      </c>
    </row>
    <row r="1091">
      <c t="s" r="A1091" s="4">
        <v>1</v>
      </c>
      <c t="s" r="B1091" s="5">
        <v>1</v>
      </c>
      <c t="s" r="C1091" s="9">
        <v>113</v>
      </c>
      <c t="s" r="D1091" s="4">
        <v>1</v>
      </c>
      <c t="s" r="E1091" s="4">
        <v>1</v>
      </c>
      <c t="s" r="F1091" s="4">
        <v>1</v>
      </c>
      <c t="s" r="G1091" s="4">
        <v>1</v>
      </c>
    </row>
    <row r="1092">
      <c t="s" r="A1092" s="4">
        <v>1</v>
      </c>
      <c t="s" r="B1092" s="5">
        <v>1</v>
      </c>
      <c t="s" r="C1092" s="4">
        <v>114</v>
      </c>
      <c t="s" r="D1092" s="4">
        <v>1</v>
      </c>
      <c t="s" r="E1092" s="4">
        <v>1</v>
      </c>
      <c t="s" r="F1092" s="4">
        <v>1</v>
      </c>
      <c t="s" r="G1092" s="4">
        <v>1</v>
      </c>
    </row>
    <row r="1093">
      <c t="s" r="A1093" s="4">
        <v>1</v>
      </c>
      <c t="s" r="B1093" s="5">
        <v>1</v>
      </c>
      <c t="s" r="C1093" s="4">
        <v>115</v>
      </c>
      <c t="s" r="D1093" s="4">
        <v>1</v>
      </c>
      <c t="s" r="E1093" s="4">
        <v>1</v>
      </c>
      <c t="s" r="F1093" s="4">
        <v>1</v>
      </c>
      <c t="s" r="G1093" s="4">
        <v>1</v>
      </c>
    </row>
    <row r="1094">
      <c t="s" r="A1094" s="4">
        <v>1</v>
      </c>
      <c t="s" r="B1094" s="5">
        <v>1</v>
      </c>
      <c t="s" r="C1094" s="8">
        <v>20</v>
      </c>
      <c t="s" r="D1094" s="4">
        <v>1</v>
      </c>
      <c t="s" r="E1094" s="4">
        <v>1</v>
      </c>
      <c t="s" r="F1094" s="4">
        <v>1</v>
      </c>
      <c t="s" r="G1094" s="4">
        <v>1</v>
      </c>
    </row>
    <row r="1095">
      <c t="s" r="A1095" s="4">
        <v>1</v>
      </c>
      <c t="s" r="B1095" s="5">
        <v>1</v>
      </c>
      <c t="s" r="C1095" s="4">
        <v>1</v>
      </c>
      <c t="s" r="D1095" s="4">
        <v>1</v>
      </c>
      <c t="s" r="E1095" s="4">
        <v>1</v>
      </c>
      <c t="s" r="F1095" s="4">
        <v>1</v>
      </c>
      <c t="s" r="G1095" s="4">
        <v>1</v>
      </c>
    </row>
    <row r="1096">
      <c t="s" r="A1096" s="2">
        <v>880</v>
      </c>
      <c t="s" r="B1096" s="6">
        <v>881</v>
      </c>
      <c t="s" r="C1096" s="9">
        <v>118</v>
      </c>
      <c t="s" r="D1096" s="4">
        <v>1</v>
      </c>
      <c t="s" r="E1096" s="4">
        <v>1</v>
      </c>
      <c t="s" r="F1096" s="4">
        <v>1</v>
      </c>
      <c t="s" r="G1096" s="4">
        <v>1</v>
      </c>
    </row>
    <row r="1097">
      <c t="s" r="A1097" s="4">
        <v>1</v>
      </c>
      <c t="s" r="B1097" s="5">
        <v>1</v>
      </c>
      <c t="s" r="C1097" s="9">
        <v>119</v>
      </c>
      <c t="s" r="D1097" s="4">
        <v>1</v>
      </c>
      <c t="s" r="E1097" s="4">
        <v>1</v>
      </c>
      <c t="s" r="F1097" s="4">
        <v>1</v>
      </c>
      <c t="s" r="G1097" s="4">
        <v>1</v>
      </c>
    </row>
    <row r="1098">
      <c t="s" r="A1098" s="4">
        <v>1</v>
      </c>
      <c t="s" r="B1098" s="5">
        <v>1</v>
      </c>
      <c t="s" r="C1098" s="4">
        <v>120</v>
      </c>
      <c t="s" r="D1098" s="4">
        <v>1</v>
      </c>
      <c t="s" r="E1098" s="4">
        <v>1</v>
      </c>
      <c t="s" r="F1098" s="4">
        <v>1</v>
      </c>
      <c t="s" r="G1098" s="4">
        <v>1</v>
      </c>
    </row>
    <row r="1099">
      <c t="s" r="A1099" s="4">
        <v>1</v>
      </c>
      <c t="s" r="B1099" s="5">
        <v>1</v>
      </c>
      <c t="s" r="C1099" s="8">
        <v>20</v>
      </c>
      <c t="s" r="D1099" s="4">
        <v>1</v>
      </c>
      <c t="s" r="E1099" s="4">
        <v>1</v>
      </c>
      <c t="s" r="F1099" s="4">
        <v>1</v>
      </c>
      <c t="s" r="G1099" s="4">
        <v>1</v>
      </c>
    </row>
    <row r="1100">
      <c t="s" r="A1100" s="4">
        <v>1</v>
      </c>
      <c t="s" r="B1100" s="5">
        <v>1</v>
      </c>
      <c t="s" r="C1100" s="4">
        <v>1</v>
      </c>
      <c t="s" r="D1100" s="4">
        <v>1</v>
      </c>
      <c t="s" r="E1100" s="4">
        <v>1</v>
      </c>
      <c t="s" r="F1100" s="4">
        <v>1</v>
      </c>
      <c t="s" r="G1100" s="4">
        <v>1</v>
      </c>
    </row>
    <row r="1101">
      <c t="s" r="A1101" s="2">
        <v>882</v>
      </c>
      <c t="s" r="B1101" s="6">
        <v>883</v>
      </c>
      <c t="s" r="C1101" s="9">
        <v>884</v>
      </c>
      <c t="s" r="D1101" s="4">
        <v>1</v>
      </c>
      <c t="s" r="E1101" s="4">
        <v>1</v>
      </c>
      <c t="s" r="F1101" s="4">
        <v>1</v>
      </c>
      <c t="s" r="G1101" s="4">
        <v>1</v>
      </c>
    </row>
    <row r="1102">
      <c t="s" r="A1102" s="4">
        <v>1</v>
      </c>
      <c t="s" r="B1102" s="5">
        <v>1</v>
      </c>
      <c t="s" r="C1102" s="9">
        <v>885</v>
      </c>
      <c t="s" r="D1102" s="4">
        <v>1</v>
      </c>
      <c t="s" r="E1102" s="4">
        <v>1</v>
      </c>
      <c t="s" r="F1102" s="4">
        <v>1</v>
      </c>
      <c t="s" r="G1102" s="4">
        <v>1</v>
      </c>
    </row>
    <row r="1103">
      <c t="s" r="A1103" s="4">
        <v>1</v>
      </c>
      <c t="s" r="B1103" s="5">
        <v>1</v>
      </c>
      <c t="s" r="C1103" s="4">
        <v>886</v>
      </c>
      <c t="s" r="D1103" s="4">
        <v>1</v>
      </c>
      <c t="s" r="E1103" s="4">
        <v>1</v>
      </c>
      <c t="s" r="F1103" s="4">
        <v>1</v>
      </c>
      <c t="s" r="G1103" s="4">
        <v>1</v>
      </c>
    </row>
    <row r="1104">
      <c t="s" r="A1104" s="4">
        <v>1</v>
      </c>
      <c t="s" r="B1104" s="5">
        <v>1</v>
      </c>
      <c t="s" r="C1104" s="8">
        <v>20</v>
      </c>
      <c t="s" r="D1104" s="4">
        <v>1</v>
      </c>
      <c t="s" r="E1104" s="4">
        <v>1</v>
      </c>
      <c t="s" r="F1104" s="4">
        <v>1</v>
      </c>
      <c t="s" r="G1104" s="4">
        <v>1</v>
      </c>
    </row>
    <row r="1105">
      <c t="s" r="A1105" s="4">
        <v>1</v>
      </c>
      <c t="s" r="B1105" s="5">
        <v>1</v>
      </c>
      <c t="s" r="C1105" s="4">
        <v>1</v>
      </c>
      <c t="s" r="D1105" s="4">
        <v>1</v>
      </c>
      <c t="s" r="E1105" s="4">
        <v>1</v>
      </c>
      <c t="s" r="F1105" s="4">
        <v>1</v>
      </c>
      <c t="s" r="G1105" s="4">
        <v>1</v>
      </c>
    </row>
    <row r="1106">
      <c t="s" r="A1106" s="2">
        <v>887</v>
      </c>
      <c t="s" r="B1106" s="6">
        <v>888</v>
      </c>
      <c t="s" r="C1106" s="9">
        <v>889</v>
      </c>
      <c t="s" r="D1106" s="4">
        <v>1</v>
      </c>
      <c t="s" r="E1106" s="4">
        <v>1</v>
      </c>
      <c t="s" r="F1106" s="4">
        <v>1</v>
      </c>
      <c t="s" r="G1106" s="4">
        <v>1</v>
      </c>
    </row>
    <row r="1107">
      <c t="s" r="A1107" s="4">
        <v>1</v>
      </c>
      <c t="s" r="B1107" s="5">
        <v>1</v>
      </c>
      <c t="s" r="C1107" s="9">
        <v>890</v>
      </c>
      <c t="s" r="D1107" s="4">
        <v>1</v>
      </c>
      <c t="s" r="E1107" s="4">
        <v>1</v>
      </c>
      <c t="s" r="F1107" s="4">
        <v>1</v>
      </c>
      <c t="s" r="G1107" s="4">
        <v>1</v>
      </c>
    </row>
    <row r="1108">
      <c t="s" r="A1108" s="4">
        <v>1</v>
      </c>
      <c t="s" r="B1108" s="5">
        <v>1</v>
      </c>
      <c t="s" r="C1108" s="4">
        <v>45</v>
      </c>
      <c t="s" r="D1108" s="4">
        <v>1</v>
      </c>
      <c t="s" r="E1108" s="4">
        <v>1</v>
      </c>
      <c t="s" r="F1108" s="4">
        <v>1</v>
      </c>
      <c t="s" r="G1108" s="4">
        <v>1</v>
      </c>
    </row>
    <row r="1109">
      <c t="s" r="A1109" s="4">
        <v>1</v>
      </c>
      <c t="s" r="B1109" s="5">
        <v>1</v>
      </c>
      <c t="s" r="C1109" s="4">
        <v>891</v>
      </c>
      <c t="s" r="D1109" s="4">
        <v>1</v>
      </c>
      <c t="s" r="E1109" s="4">
        <v>1</v>
      </c>
      <c t="s" r="F1109" s="4">
        <v>1</v>
      </c>
      <c t="s" r="G1109" s="4">
        <v>1</v>
      </c>
    </row>
    <row r="1110">
      <c t="s" r="A1110" s="4">
        <v>1</v>
      </c>
      <c t="s" r="B1110" s="5">
        <v>1</v>
      </c>
      <c t="s" r="C1110" s="8">
        <v>20</v>
      </c>
      <c t="s" r="D1110" s="4">
        <v>1</v>
      </c>
      <c t="s" r="E1110" s="4">
        <v>1</v>
      </c>
      <c t="s" r="F1110" s="4">
        <v>1</v>
      </c>
      <c t="s" r="G1110" s="4">
        <v>1</v>
      </c>
    </row>
    <row r="1111">
      <c t="s" r="A1111" s="4">
        <v>1</v>
      </c>
      <c t="s" r="B1111" s="5">
        <v>1</v>
      </c>
      <c t="s" r="C1111" s="10">
        <v>1</v>
      </c>
      <c t="s" r="D1111" s="11">
        <v>164</v>
      </c>
      <c r="E1111" s="12">
        <v>290</v>
      </c>
      <c t="s" r="F1111" s="13">
        <v>1</v>
      </c>
      <c t="str" r="G1111" s="14">
        <f>IF(F1111="",0,E1111*F1111)</f>
        <v/>
      </c>
    </row>
    <row r="1112">
      <c t="s" r="A1112" s="4">
        <v>1</v>
      </c>
      <c t="s" r="B1112" s="5">
        <v>1</v>
      </c>
      <c t="s" r="C1112" s="4">
        <v>1</v>
      </c>
      <c t="s" r="D1112" s="4">
        <v>1</v>
      </c>
      <c t="s" r="E1112" s="4">
        <v>1</v>
      </c>
      <c t="s" r="F1112" s="4">
        <v>1</v>
      </c>
      <c t="s" r="G1112" s="4">
        <v>1</v>
      </c>
    </row>
    <row r="1113">
      <c t="s" r="A1113" s="2">
        <v>892</v>
      </c>
      <c t="s" r="B1113" s="6">
        <v>893</v>
      </c>
      <c t="s" r="C1113" s="9">
        <v>894</v>
      </c>
      <c t="s" r="D1113" s="4">
        <v>1</v>
      </c>
      <c t="s" r="E1113" s="4">
        <v>1</v>
      </c>
      <c t="s" r="F1113" s="4">
        <v>1</v>
      </c>
      <c t="s" r="G1113" s="4">
        <v>1</v>
      </c>
    </row>
    <row r="1114">
      <c t="s" r="A1114" s="4">
        <v>1</v>
      </c>
      <c t="s" r="B1114" s="5">
        <v>1</v>
      </c>
      <c t="s" r="C1114" s="9">
        <v>895</v>
      </c>
      <c t="s" r="D1114" s="4">
        <v>1</v>
      </c>
      <c t="s" r="E1114" s="4">
        <v>1</v>
      </c>
      <c t="s" r="F1114" s="4">
        <v>1</v>
      </c>
      <c t="s" r="G1114" s="4">
        <v>1</v>
      </c>
    </row>
    <row r="1115">
      <c t="s" r="A1115" s="4">
        <v>1</v>
      </c>
      <c t="s" r="B1115" s="5">
        <v>1</v>
      </c>
      <c t="s" r="C1115" s="4">
        <v>896</v>
      </c>
      <c t="s" r="D1115" s="4">
        <v>1</v>
      </c>
      <c t="s" r="E1115" s="4">
        <v>1</v>
      </c>
      <c t="s" r="F1115" s="4">
        <v>1</v>
      </c>
      <c t="s" r="G1115" s="4">
        <v>1</v>
      </c>
    </row>
    <row r="1116">
      <c t="s" r="A1116" s="4">
        <v>1</v>
      </c>
      <c t="s" r="B1116" s="5">
        <v>1</v>
      </c>
      <c t="s" r="C1116" s="4">
        <v>45</v>
      </c>
      <c t="s" r="D1116" s="4">
        <v>1</v>
      </c>
      <c t="s" r="E1116" s="4">
        <v>1</v>
      </c>
      <c t="s" r="F1116" s="4">
        <v>1</v>
      </c>
      <c t="s" r="G1116" s="4">
        <v>1</v>
      </c>
    </row>
    <row r="1117">
      <c t="s" r="A1117" s="4">
        <v>1</v>
      </c>
      <c t="s" r="B1117" s="5">
        <v>1</v>
      </c>
      <c t="s" r="C1117" s="4">
        <v>897</v>
      </c>
      <c t="s" r="D1117" s="4">
        <v>1</v>
      </c>
      <c t="s" r="E1117" s="4">
        <v>1</v>
      </c>
      <c t="s" r="F1117" s="4">
        <v>1</v>
      </c>
      <c t="s" r="G1117" s="4">
        <v>1</v>
      </c>
    </row>
    <row r="1118">
      <c t="s" r="A1118" s="4">
        <v>1</v>
      </c>
      <c t="s" r="B1118" s="5">
        <v>1</v>
      </c>
      <c t="s" r="C1118" s="8">
        <v>20</v>
      </c>
      <c t="s" r="D1118" s="4">
        <v>1</v>
      </c>
      <c t="s" r="E1118" s="4">
        <v>1</v>
      </c>
      <c t="s" r="F1118" s="4">
        <v>1</v>
      </c>
      <c t="s" r="G1118" s="4">
        <v>1</v>
      </c>
    </row>
    <row r="1119">
      <c t="s" r="A1119" s="4">
        <v>1</v>
      </c>
      <c t="s" r="B1119" s="5">
        <v>1</v>
      </c>
      <c t="s" r="C1119" s="10">
        <v>1</v>
      </c>
      <c t="s" r="D1119" s="11">
        <v>32</v>
      </c>
      <c r="E1119" s="12">
        <v>1</v>
      </c>
      <c t="s" r="F1119" s="13">
        <v>1</v>
      </c>
      <c t="str" r="G1119" s="14">
        <f>IF(F1119="",0,E1119*F1119)</f>
        <v/>
      </c>
    </row>
    <row r="1120">
      <c t="s" r="A1120" s="4">
        <v>1</v>
      </c>
      <c t="s" r="B1120" s="5">
        <v>1</v>
      </c>
      <c t="s" r="C1120" s="4">
        <v>1</v>
      </c>
      <c t="s" r="D1120" s="4">
        <v>1</v>
      </c>
      <c t="s" r="E1120" s="4">
        <v>1</v>
      </c>
      <c t="s" r="F1120" s="4">
        <v>1</v>
      </c>
      <c t="s" r="G1120" s="4">
        <v>1</v>
      </c>
    </row>
    <row r="1121">
      <c t="s" r="A1121" s="2">
        <v>898</v>
      </c>
      <c t="s" r="B1121" s="6">
        <v>899</v>
      </c>
      <c t="s" r="C1121" s="9">
        <v>900</v>
      </c>
      <c t="s" r="D1121" s="4">
        <v>1</v>
      </c>
      <c t="s" r="E1121" s="4">
        <v>1</v>
      </c>
      <c t="s" r="F1121" s="4">
        <v>1</v>
      </c>
      <c t="s" r="G1121" s="4">
        <v>1</v>
      </c>
    </row>
    <row r="1122">
      <c t="s" r="A1122" s="4">
        <v>1</v>
      </c>
      <c t="s" r="B1122" s="5">
        <v>1</v>
      </c>
      <c t="s" r="C1122" s="9">
        <v>901</v>
      </c>
      <c t="s" r="D1122" s="4">
        <v>1</v>
      </c>
      <c t="s" r="E1122" s="4">
        <v>1</v>
      </c>
      <c t="s" r="F1122" s="4">
        <v>1</v>
      </c>
      <c t="s" r="G1122" s="4">
        <v>1</v>
      </c>
    </row>
    <row r="1123">
      <c t="s" r="A1123" s="4">
        <v>1</v>
      </c>
      <c t="s" r="B1123" s="5">
        <v>1</v>
      </c>
      <c t="s" r="C1123" s="4">
        <v>45</v>
      </c>
      <c t="s" r="D1123" s="4">
        <v>1</v>
      </c>
      <c t="s" r="E1123" s="4">
        <v>1</v>
      </c>
      <c t="s" r="F1123" s="4">
        <v>1</v>
      </c>
      <c t="s" r="G1123" s="4">
        <v>1</v>
      </c>
    </row>
    <row r="1124">
      <c t="s" r="A1124" s="4">
        <v>1</v>
      </c>
      <c t="s" r="B1124" s="5">
        <v>1</v>
      </c>
      <c t="s" r="C1124" s="4">
        <v>902</v>
      </c>
      <c t="s" r="D1124" s="4">
        <v>1</v>
      </c>
      <c t="s" r="E1124" s="4">
        <v>1</v>
      </c>
      <c t="s" r="F1124" s="4">
        <v>1</v>
      </c>
      <c t="s" r="G1124" s="4">
        <v>1</v>
      </c>
    </row>
    <row r="1125">
      <c t="s" r="A1125" s="4">
        <v>1</v>
      </c>
      <c t="s" r="B1125" s="5">
        <v>1</v>
      </c>
      <c t="s" r="C1125" s="8">
        <v>20</v>
      </c>
      <c t="s" r="D1125" s="4">
        <v>1</v>
      </c>
      <c t="s" r="E1125" s="4">
        <v>1</v>
      </c>
      <c t="s" r="F1125" s="4">
        <v>1</v>
      </c>
      <c t="s" r="G1125" s="4">
        <v>1</v>
      </c>
    </row>
    <row r="1126">
      <c t="s" r="A1126" s="4">
        <v>1</v>
      </c>
      <c t="s" r="B1126" s="5">
        <v>1</v>
      </c>
      <c t="s" r="C1126" s="10">
        <v>1</v>
      </c>
      <c t="s" r="D1126" s="11">
        <v>32</v>
      </c>
      <c r="E1126" s="12">
        <v>1</v>
      </c>
      <c t="s" r="F1126" s="13">
        <v>1</v>
      </c>
      <c t="str" r="G1126" s="14">
        <f>IF(F1126="",0,E1126*F1126)</f>
        <v/>
      </c>
    </row>
    <row r="1127">
      <c t="s" r="A1127" s="4">
        <v>1</v>
      </c>
      <c t="s" r="B1127" s="5">
        <v>1</v>
      </c>
      <c t="s" r="C1127" s="4">
        <v>1</v>
      </c>
      <c t="s" r="D1127" s="4">
        <v>1</v>
      </c>
      <c t="s" r="E1127" s="4">
        <v>1</v>
      </c>
      <c t="s" r="F1127" s="4">
        <v>1</v>
      </c>
      <c t="s" r="G1127" s="4">
        <v>1</v>
      </c>
    </row>
    <row r="1128">
      <c t="s" r="A1128" s="2">
        <v>903</v>
      </c>
      <c t="s" r="B1128" s="6">
        <v>904</v>
      </c>
      <c t="s" r="C1128" s="9">
        <v>905</v>
      </c>
      <c t="s" r="D1128" s="4">
        <v>1</v>
      </c>
      <c t="s" r="E1128" s="4">
        <v>1</v>
      </c>
      <c t="s" r="F1128" s="4">
        <v>1</v>
      </c>
      <c t="s" r="G1128" s="4">
        <v>1</v>
      </c>
    </row>
    <row r="1129">
      <c t="s" r="A1129" s="4">
        <v>1</v>
      </c>
      <c t="s" r="B1129" s="5">
        <v>1</v>
      </c>
      <c t="s" r="C1129" s="9">
        <v>906</v>
      </c>
      <c t="s" r="D1129" s="4">
        <v>1</v>
      </c>
      <c t="s" r="E1129" s="4">
        <v>1</v>
      </c>
      <c t="s" r="F1129" s="4">
        <v>1</v>
      </c>
      <c t="s" r="G1129" s="4">
        <v>1</v>
      </c>
    </row>
    <row r="1130">
      <c t="s" r="A1130" s="4">
        <v>1</v>
      </c>
      <c t="s" r="B1130" s="5">
        <v>1</v>
      </c>
      <c t="s" r="C1130" s="4">
        <v>45</v>
      </c>
      <c t="s" r="D1130" s="4">
        <v>1</v>
      </c>
      <c t="s" r="E1130" s="4">
        <v>1</v>
      </c>
      <c t="s" r="F1130" s="4">
        <v>1</v>
      </c>
      <c t="s" r="G1130" s="4">
        <v>1</v>
      </c>
    </row>
    <row r="1131">
      <c t="s" r="A1131" s="4">
        <v>1</v>
      </c>
      <c t="s" r="B1131" s="5">
        <v>1</v>
      </c>
      <c t="s" r="C1131" s="4">
        <v>907</v>
      </c>
      <c t="s" r="D1131" s="4">
        <v>1</v>
      </c>
      <c t="s" r="E1131" s="4">
        <v>1</v>
      </c>
      <c t="s" r="F1131" s="4">
        <v>1</v>
      </c>
      <c t="s" r="G1131" s="4">
        <v>1</v>
      </c>
    </row>
    <row r="1132">
      <c t="s" r="A1132" s="4">
        <v>1</v>
      </c>
      <c t="s" r="B1132" s="5">
        <v>1</v>
      </c>
      <c t="s" r="C1132" s="8">
        <v>20</v>
      </c>
      <c t="s" r="D1132" s="4">
        <v>1</v>
      </c>
      <c t="s" r="E1132" s="4">
        <v>1</v>
      </c>
      <c t="s" r="F1132" s="4">
        <v>1</v>
      </c>
      <c t="s" r="G1132" s="4">
        <v>1</v>
      </c>
    </row>
    <row r="1133">
      <c t="s" r="A1133" s="4">
        <v>1</v>
      </c>
      <c t="s" r="B1133" s="5">
        <v>1</v>
      </c>
      <c t="s" r="C1133" s="10">
        <v>1</v>
      </c>
      <c t="s" r="D1133" s="11">
        <v>235</v>
      </c>
      <c r="E1133" s="12">
        <v>250</v>
      </c>
      <c t="s" r="F1133" s="13">
        <v>1</v>
      </c>
      <c t="str" r="G1133" s="14">
        <f>IF(F1133="",0,E1133*F1133)</f>
        <v/>
      </c>
    </row>
    <row r="1134">
      <c t="s" r="A1134" s="4">
        <v>1</v>
      </c>
      <c t="s" r="B1134" s="5">
        <v>1</v>
      </c>
      <c t="s" r="C1134" s="4">
        <v>1</v>
      </c>
      <c t="s" r="D1134" s="4">
        <v>1</v>
      </c>
      <c t="s" r="E1134" s="4">
        <v>1</v>
      </c>
      <c t="s" r="F1134" s="4">
        <v>1</v>
      </c>
      <c t="s" r="G1134" s="4">
        <v>1</v>
      </c>
    </row>
    <row r="1135">
      <c t="s" r="A1135" s="2">
        <v>908</v>
      </c>
      <c t="s" r="B1135" s="6">
        <v>909</v>
      </c>
      <c t="s" r="C1135" s="9">
        <v>910</v>
      </c>
      <c t="s" r="D1135" s="4">
        <v>1</v>
      </c>
      <c t="s" r="E1135" s="4">
        <v>1</v>
      </c>
      <c t="s" r="F1135" s="4">
        <v>1</v>
      </c>
      <c t="s" r="G1135" s="4">
        <v>1</v>
      </c>
    </row>
    <row r="1136">
      <c t="s" r="A1136" s="4">
        <v>1</v>
      </c>
      <c t="s" r="B1136" s="5">
        <v>1</v>
      </c>
      <c t="s" r="C1136" s="9">
        <v>911</v>
      </c>
      <c t="s" r="D1136" s="4">
        <v>1</v>
      </c>
      <c t="s" r="E1136" s="4">
        <v>1</v>
      </c>
      <c t="s" r="F1136" s="4">
        <v>1</v>
      </c>
      <c t="s" r="G1136" s="4">
        <v>1</v>
      </c>
    </row>
    <row r="1137">
      <c t="s" r="A1137" s="4">
        <v>1</v>
      </c>
      <c t="s" r="B1137" s="5">
        <v>1</v>
      </c>
      <c t="s" r="C1137" s="4">
        <v>45</v>
      </c>
      <c t="s" r="D1137" s="4">
        <v>1</v>
      </c>
      <c t="s" r="E1137" s="4">
        <v>1</v>
      </c>
      <c t="s" r="F1137" s="4">
        <v>1</v>
      </c>
      <c t="s" r="G1137" s="4">
        <v>1</v>
      </c>
    </row>
    <row r="1138">
      <c t="s" r="A1138" s="4">
        <v>1</v>
      </c>
      <c t="s" r="B1138" s="5">
        <v>1</v>
      </c>
      <c t="s" r="C1138" s="4">
        <v>912</v>
      </c>
      <c t="s" r="D1138" s="4">
        <v>1</v>
      </c>
      <c t="s" r="E1138" s="4">
        <v>1</v>
      </c>
      <c t="s" r="F1138" s="4">
        <v>1</v>
      </c>
      <c t="s" r="G1138" s="4">
        <v>1</v>
      </c>
    </row>
    <row r="1139">
      <c t="s" r="A1139" s="4">
        <v>1</v>
      </c>
      <c t="s" r="B1139" s="5">
        <v>1</v>
      </c>
      <c t="s" r="C1139" s="8">
        <v>20</v>
      </c>
      <c t="s" r="D1139" s="4">
        <v>1</v>
      </c>
      <c t="s" r="E1139" s="4">
        <v>1</v>
      </c>
      <c t="s" r="F1139" s="4">
        <v>1</v>
      </c>
      <c t="s" r="G1139" s="4">
        <v>1</v>
      </c>
    </row>
    <row r="1140">
      <c t="s" r="A1140" s="4">
        <v>1</v>
      </c>
      <c t="s" r="B1140" s="5">
        <v>1</v>
      </c>
      <c t="s" r="C1140" s="10">
        <v>1</v>
      </c>
      <c t="s" r="D1140" s="11">
        <v>235</v>
      </c>
      <c r="E1140" s="12">
        <v>35</v>
      </c>
      <c t="s" r="F1140" s="13">
        <v>1</v>
      </c>
      <c t="str" r="G1140" s="14">
        <f>IF(F1140="",0,E1140*F1140)</f>
        <v/>
      </c>
    </row>
    <row r="1141">
      <c t="s" r="A1141" s="4">
        <v>1</v>
      </c>
      <c t="s" r="B1141" s="5">
        <v>1</v>
      </c>
      <c t="s" r="C1141" s="4">
        <v>1</v>
      </c>
      <c t="s" r="D1141" s="4">
        <v>1</v>
      </c>
      <c t="s" r="E1141" s="4">
        <v>1</v>
      </c>
      <c t="s" r="F1141" s="4">
        <v>1</v>
      </c>
      <c t="s" r="G1141" s="4">
        <v>1</v>
      </c>
    </row>
    <row r="1142">
      <c t="s" r="A1142" s="2">
        <v>913</v>
      </c>
      <c t="s" r="B1142" s="6">
        <v>914</v>
      </c>
      <c t="s" r="C1142" s="9">
        <v>915</v>
      </c>
      <c t="s" r="D1142" s="4">
        <v>1</v>
      </c>
      <c t="s" r="E1142" s="4">
        <v>1</v>
      </c>
      <c t="s" r="F1142" s="4">
        <v>1</v>
      </c>
      <c t="s" r="G1142" s="4">
        <v>1</v>
      </c>
    </row>
    <row r="1143">
      <c t="s" r="A1143" s="4">
        <v>1</v>
      </c>
      <c t="s" r="B1143" s="5">
        <v>1</v>
      </c>
      <c t="s" r="C1143" s="9">
        <v>916</v>
      </c>
      <c t="s" r="D1143" s="4">
        <v>1</v>
      </c>
      <c t="s" r="E1143" s="4">
        <v>1</v>
      </c>
      <c t="s" r="F1143" s="4">
        <v>1</v>
      </c>
      <c t="s" r="G1143" s="4">
        <v>1</v>
      </c>
    </row>
    <row r="1144">
      <c t="s" r="A1144" s="4">
        <v>1</v>
      </c>
      <c t="s" r="B1144" s="5">
        <v>1</v>
      </c>
      <c t="s" r="C1144" s="4">
        <v>45</v>
      </c>
      <c t="s" r="D1144" s="4">
        <v>1</v>
      </c>
      <c t="s" r="E1144" s="4">
        <v>1</v>
      </c>
      <c t="s" r="F1144" s="4">
        <v>1</v>
      </c>
      <c t="s" r="G1144" s="4">
        <v>1</v>
      </c>
    </row>
    <row r="1145">
      <c t="s" r="A1145" s="4">
        <v>1</v>
      </c>
      <c t="s" r="B1145" s="5">
        <v>1</v>
      </c>
      <c t="s" r="C1145" s="4">
        <v>917</v>
      </c>
      <c t="s" r="D1145" s="4">
        <v>1</v>
      </c>
      <c t="s" r="E1145" s="4">
        <v>1</v>
      </c>
      <c t="s" r="F1145" s="4">
        <v>1</v>
      </c>
      <c t="s" r="G1145" s="4">
        <v>1</v>
      </c>
    </row>
    <row r="1146">
      <c t="s" r="A1146" s="4">
        <v>1</v>
      </c>
      <c t="s" r="B1146" s="5">
        <v>1</v>
      </c>
      <c t="s" r="C1146" s="8">
        <v>20</v>
      </c>
      <c t="s" r="D1146" s="4">
        <v>1</v>
      </c>
      <c t="s" r="E1146" s="4">
        <v>1</v>
      </c>
      <c t="s" r="F1146" s="4">
        <v>1</v>
      </c>
      <c t="s" r="G1146" s="4">
        <v>1</v>
      </c>
    </row>
    <row r="1147">
      <c t="s" r="A1147" s="4">
        <v>1</v>
      </c>
      <c t="s" r="B1147" s="5">
        <v>1</v>
      </c>
      <c t="s" r="C1147" s="10">
        <v>1</v>
      </c>
      <c t="s" r="D1147" s="11">
        <v>32</v>
      </c>
      <c r="E1147" s="12">
        <v>1</v>
      </c>
      <c t="s" r="F1147" s="13">
        <v>1</v>
      </c>
      <c t="str" r="G1147" s="14">
        <f>IF(F1147="",0,E1147*F1147)</f>
        <v/>
      </c>
    </row>
    <row r="1148">
      <c t="s" r="A1148" s="4">
        <v>1</v>
      </c>
      <c t="s" r="B1148" s="5">
        <v>1</v>
      </c>
      <c t="s" r="C1148" s="4">
        <v>1</v>
      </c>
      <c t="s" r="D1148" s="4">
        <v>1</v>
      </c>
      <c t="s" r="E1148" s="4">
        <v>1</v>
      </c>
      <c t="s" r="F1148" s="4">
        <v>1</v>
      </c>
      <c t="s" r="G1148" s="4">
        <v>1</v>
      </c>
    </row>
    <row r="1149">
      <c t="s" r="A1149" s="2">
        <v>918</v>
      </c>
      <c t="s" r="B1149" s="6">
        <v>919</v>
      </c>
      <c t="s" r="C1149" s="9">
        <v>251</v>
      </c>
      <c t="s" r="D1149" s="4">
        <v>1</v>
      </c>
      <c t="s" r="E1149" s="4">
        <v>1</v>
      </c>
      <c t="s" r="F1149" s="4">
        <v>1</v>
      </c>
      <c t="s" r="G1149" s="4">
        <v>1</v>
      </c>
    </row>
    <row r="1150">
      <c t="s" r="A1150" s="4">
        <v>1</v>
      </c>
      <c t="s" r="B1150" s="5">
        <v>1</v>
      </c>
      <c t="s" r="C1150" s="9">
        <v>252</v>
      </c>
      <c t="s" r="D1150" s="4">
        <v>1</v>
      </c>
      <c t="s" r="E1150" s="4">
        <v>1</v>
      </c>
      <c t="s" r="F1150" s="4">
        <v>1</v>
      </c>
      <c t="s" r="G1150" s="4">
        <v>1</v>
      </c>
    </row>
    <row r="1151">
      <c t="s" r="A1151" s="4">
        <v>1</v>
      </c>
      <c t="s" r="B1151" s="5">
        <v>1</v>
      </c>
      <c t="s" r="C1151" s="4">
        <v>253</v>
      </c>
      <c t="s" r="D1151" s="4">
        <v>1</v>
      </c>
      <c t="s" r="E1151" s="4">
        <v>1</v>
      </c>
      <c t="s" r="F1151" s="4">
        <v>1</v>
      </c>
      <c t="s" r="G1151" s="4">
        <v>1</v>
      </c>
    </row>
    <row r="1152">
      <c t="s" r="A1152" s="4">
        <v>1</v>
      </c>
      <c t="s" r="B1152" s="5">
        <v>1</v>
      </c>
      <c t="s" r="C1152" s="4">
        <v>254</v>
      </c>
      <c t="s" r="D1152" s="4">
        <v>1</v>
      </c>
      <c t="s" r="E1152" s="4">
        <v>1</v>
      </c>
      <c t="s" r="F1152" s="4">
        <v>1</v>
      </c>
      <c t="s" r="G1152" s="4">
        <v>1</v>
      </c>
    </row>
    <row r="1153">
      <c t="s" r="A1153" s="4">
        <v>1</v>
      </c>
      <c t="s" r="B1153" s="5">
        <v>1</v>
      </c>
      <c t="s" r="C1153" s="4">
        <v>255</v>
      </c>
      <c t="s" r="D1153" s="4">
        <v>1</v>
      </c>
      <c t="s" r="E1153" s="4">
        <v>1</v>
      </c>
      <c t="s" r="F1153" s="4">
        <v>1</v>
      </c>
      <c t="s" r="G1153" s="4">
        <v>1</v>
      </c>
    </row>
    <row r="1154">
      <c t="s" r="A1154" s="4">
        <v>1</v>
      </c>
      <c t="s" r="B1154" s="5">
        <v>1</v>
      </c>
      <c t="s" r="C1154" s="4">
        <v>256</v>
      </c>
      <c t="s" r="D1154" s="4">
        <v>1</v>
      </c>
      <c t="s" r="E1154" s="4">
        <v>1</v>
      </c>
      <c t="s" r="F1154" s="4">
        <v>1</v>
      </c>
      <c t="s" r="G1154" s="4">
        <v>1</v>
      </c>
    </row>
    <row r="1155">
      <c t="s" r="A1155" s="4">
        <v>1</v>
      </c>
      <c t="s" r="B1155" s="5">
        <v>1</v>
      </c>
      <c t="s" r="C1155" s="8">
        <v>20</v>
      </c>
      <c t="s" r="D1155" s="4">
        <v>1</v>
      </c>
      <c t="s" r="E1155" s="4">
        <v>1</v>
      </c>
      <c t="s" r="F1155" s="4">
        <v>1</v>
      </c>
      <c t="s" r="G1155" s="4">
        <v>1</v>
      </c>
    </row>
    <row r="1156">
      <c t="s" r="A1156" s="4">
        <v>1</v>
      </c>
      <c t="s" r="B1156" s="5">
        <v>1</v>
      </c>
      <c t="s" r="C1156" s="4">
        <v>1</v>
      </c>
      <c t="s" r="D1156" s="4">
        <v>1</v>
      </c>
      <c t="s" r="E1156" s="4">
        <v>1</v>
      </c>
      <c t="s" r="F1156" s="4">
        <v>1</v>
      </c>
      <c t="s" r="G1156" s="4">
        <v>1</v>
      </c>
    </row>
    <row r="1157">
      <c t="s" r="A1157" s="2">
        <v>920</v>
      </c>
      <c t="s" r="B1157" s="6">
        <v>921</v>
      </c>
      <c t="s" r="C1157" s="9">
        <v>922</v>
      </c>
      <c t="s" r="D1157" s="4">
        <v>1</v>
      </c>
      <c t="s" r="E1157" s="4">
        <v>1</v>
      </c>
      <c t="s" r="F1157" s="4">
        <v>1</v>
      </c>
      <c t="s" r="G1157" s="4">
        <v>1</v>
      </c>
    </row>
    <row r="1158">
      <c t="s" r="A1158" s="4">
        <v>1</v>
      </c>
      <c t="s" r="B1158" s="5">
        <v>1</v>
      </c>
      <c t="s" r="C1158" s="9">
        <v>923</v>
      </c>
      <c t="s" r="D1158" s="4">
        <v>1</v>
      </c>
      <c t="s" r="E1158" s="4">
        <v>1</v>
      </c>
      <c t="s" r="F1158" s="4">
        <v>1</v>
      </c>
      <c t="s" r="G1158" s="4">
        <v>1</v>
      </c>
    </row>
    <row r="1159">
      <c t="s" r="A1159" s="4">
        <v>1</v>
      </c>
      <c t="s" r="B1159" s="5">
        <v>1</v>
      </c>
      <c t="s" r="C1159" s="4">
        <v>45</v>
      </c>
      <c t="s" r="D1159" s="4">
        <v>1</v>
      </c>
      <c t="s" r="E1159" s="4">
        <v>1</v>
      </c>
      <c t="s" r="F1159" s="4">
        <v>1</v>
      </c>
      <c t="s" r="G1159" s="4">
        <v>1</v>
      </c>
    </row>
    <row r="1160">
      <c t="s" r="A1160" s="4">
        <v>1</v>
      </c>
      <c t="s" r="B1160" s="5">
        <v>1</v>
      </c>
      <c t="s" r="C1160" s="4">
        <v>924</v>
      </c>
      <c t="s" r="D1160" s="4">
        <v>1</v>
      </c>
      <c t="s" r="E1160" s="4">
        <v>1</v>
      </c>
      <c t="s" r="F1160" s="4">
        <v>1</v>
      </c>
      <c t="s" r="G1160" s="4">
        <v>1</v>
      </c>
    </row>
    <row r="1161">
      <c t="s" r="A1161" s="4">
        <v>1</v>
      </c>
      <c t="s" r="B1161" s="5">
        <v>1</v>
      </c>
      <c t="s" r="C1161" s="8">
        <v>20</v>
      </c>
      <c t="s" r="D1161" s="4">
        <v>1</v>
      </c>
      <c t="s" r="E1161" s="4">
        <v>1</v>
      </c>
      <c t="s" r="F1161" s="4">
        <v>1</v>
      </c>
      <c t="s" r="G1161" s="4">
        <v>1</v>
      </c>
    </row>
    <row r="1162">
      <c t="s" r="A1162" s="4">
        <v>1</v>
      </c>
      <c t="s" r="B1162" s="5">
        <v>1</v>
      </c>
      <c t="s" r="C1162" s="10">
        <v>1</v>
      </c>
      <c t="s" r="D1162" s="11">
        <v>164</v>
      </c>
      <c r="E1162" s="12">
        <v>18</v>
      </c>
      <c t="s" r="F1162" s="13">
        <v>1</v>
      </c>
      <c t="str" r="G1162" s="14">
        <f>IF(F1162="",0,E1162*F1162)</f>
        <v/>
      </c>
    </row>
    <row r="1163">
      <c t="s" r="A1163" s="4">
        <v>1</v>
      </c>
      <c t="s" r="B1163" s="5">
        <v>1</v>
      </c>
      <c t="s" r="C1163" s="4">
        <v>1</v>
      </c>
      <c t="s" r="D1163" s="4">
        <v>1</v>
      </c>
      <c t="s" r="E1163" s="4">
        <v>1</v>
      </c>
      <c t="s" r="F1163" s="4">
        <v>1</v>
      </c>
      <c t="s" r="G1163" s="4">
        <v>1</v>
      </c>
    </row>
    <row r="1164">
      <c t="s" r="A1164" s="2">
        <v>925</v>
      </c>
      <c t="s" r="B1164" s="6">
        <v>926</v>
      </c>
      <c t="s" r="C1164" s="9">
        <v>927</v>
      </c>
      <c t="s" r="D1164" s="4">
        <v>1</v>
      </c>
      <c t="s" r="E1164" s="4">
        <v>1</v>
      </c>
      <c t="s" r="F1164" s="4">
        <v>1</v>
      </c>
      <c t="s" r="G1164" s="4">
        <v>1</v>
      </c>
    </row>
    <row r="1165">
      <c t="s" r="A1165" s="4">
        <v>1</v>
      </c>
      <c t="s" r="B1165" s="5">
        <v>1</v>
      </c>
      <c t="s" r="C1165" s="9">
        <v>928</v>
      </c>
      <c t="s" r="D1165" s="4">
        <v>1</v>
      </c>
      <c t="s" r="E1165" s="4">
        <v>1</v>
      </c>
      <c t="s" r="F1165" s="4">
        <v>1</v>
      </c>
      <c t="s" r="G1165" s="4">
        <v>1</v>
      </c>
    </row>
    <row r="1166">
      <c t="s" r="A1166" s="4">
        <v>1</v>
      </c>
      <c t="s" r="B1166" s="5">
        <v>1</v>
      </c>
      <c t="s" r="C1166" s="4">
        <v>929</v>
      </c>
      <c t="s" r="D1166" s="4">
        <v>1</v>
      </c>
      <c t="s" r="E1166" s="4">
        <v>1</v>
      </c>
      <c t="s" r="F1166" s="4">
        <v>1</v>
      </c>
      <c t="s" r="G1166" s="4">
        <v>1</v>
      </c>
    </row>
    <row r="1167">
      <c t="s" r="A1167" s="4">
        <v>1</v>
      </c>
      <c t="s" r="B1167" s="5">
        <v>1</v>
      </c>
      <c t="s" r="C1167" s="4">
        <v>45</v>
      </c>
      <c t="s" r="D1167" s="4">
        <v>1</v>
      </c>
      <c t="s" r="E1167" s="4">
        <v>1</v>
      </c>
      <c t="s" r="F1167" s="4">
        <v>1</v>
      </c>
      <c t="s" r="G1167" s="4">
        <v>1</v>
      </c>
    </row>
    <row r="1168">
      <c t="s" r="A1168" s="4">
        <v>1</v>
      </c>
      <c t="s" r="B1168" s="5">
        <v>1</v>
      </c>
      <c t="s" r="C1168" s="4">
        <v>930</v>
      </c>
      <c t="s" r="D1168" s="4">
        <v>1</v>
      </c>
      <c t="s" r="E1168" s="4">
        <v>1</v>
      </c>
      <c t="s" r="F1168" s="4">
        <v>1</v>
      </c>
      <c t="s" r="G1168" s="4">
        <v>1</v>
      </c>
    </row>
    <row r="1169">
      <c t="s" r="A1169" s="4">
        <v>1</v>
      </c>
      <c t="s" r="B1169" s="5">
        <v>1</v>
      </c>
      <c t="s" r="C1169" s="8">
        <v>20</v>
      </c>
      <c t="s" r="D1169" s="4">
        <v>1</v>
      </c>
      <c t="s" r="E1169" s="4">
        <v>1</v>
      </c>
      <c t="s" r="F1169" s="4">
        <v>1</v>
      </c>
      <c t="s" r="G1169" s="4">
        <v>1</v>
      </c>
    </row>
    <row r="1170">
      <c t="s" r="A1170" s="4">
        <v>1</v>
      </c>
      <c t="s" r="B1170" s="5">
        <v>1</v>
      </c>
      <c t="s" r="C1170" s="10">
        <v>1</v>
      </c>
      <c t="s" r="D1170" s="11">
        <v>210</v>
      </c>
      <c r="E1170" s="12">
        <v>2</v>
      </c>
      <c t="s" r="F1170" s="13">
        <v>1</v>
      </c>
      <c t="str" r="G1170" s="14">
        <f>IF(F1170="",0,E1170*F1170)</f>
        <v/>
      </c>
    </row>
  </sheetData>
  <mergeCells count="7">
    <mergeCell ref="C1:G1"/>
    <mergeCell ref="C2:G2"/>
    <mergeCell ref="C3:G3"/>
    <mergeCell ref="C4:G4"/>
    <mergeCell ref="C5:G5"/>
    <mergeCell ref="C6:G6"/>
    <mergeCell ref="C7:G7"/>
  </mergeCells>
  <pageMargins left="0.5905511811023622" right="0.5905511811023622" top="0.39370078740157477" bottom="0.39370078740157477" header="0.3" footer="0.3"/>
  <pageSetup paperSize="9" orientation="portrait" fitToHeight="0"/>
  <rowBreaks count="5" manualBreakCount="5">
    <brk id="7" man="1"/>
    <brk id="147" man="1"/>
    <brk id="390" man="1"/>
    <brk id="628" man="1"/>
    <brk id="1080" man="1"/>
  </rowBreaks>
  <ignoredErrors>
    <ignoredError sqref="A1:H1170" numberStoredAsText="1"/>
  </ignoredErrors>
</worksheet>
</file>

<file path=xl/worksheets/sheet3.xml><?xml version="1.0" encoding="utf-8"?>
<worksheet xmlns:r="http://schemas.openxmlformats.org/officeDocument/2006/relationships" xmlns="http://schemas.openxmlformats.org/spreadsheetml/2006/main">
  <sheetPr>
    <outlinePr summaryBelow="0"/>
    <pageSetUpPr fitToPage="1"/>
  </sheetPr>
  <sheetViews>
    <sheetView workbookViewId="0"/>
  </sheetViews>
  <cols>
    <col min="1" max="1" width="10.86" customWidth="1"/>
    <col min="2" max="2" width="49.14" customWidth="1"/>
    <col min="3" max="3" width="11.86" customWidth="1"/>
  </cols>
  <sheetData>
    <row r="1">
      <c t="s" r="A1" s="3">
        <v>931</v>
      </c>
      <c t="s" r="B1" s="3">
        <v>932</v>
      </c>
      <c t="s" r="C1" s="3">
        <v>15</v>
      </c>
    </row>
    <row r="2"/>
    <row r="3">
      <c t="s" r="A3" s="15">
        <v>21</v>
      </c>
      <c t="s" r="B3" s="15">
        <v>22</v>
      </c>
      <c r="C3" s="16">
        <f>'Beskrivelse'!G19+'Beskrivelse'!G25+'Beskrivelse'!G35+'Beskrivelse'!G43+'Beskrivelse'!G60+'Beskrivelse'!G68+'Beskrivelse'!G76+'Beskrivelse'!G84+'Beskrivelse'!G97+'Beskrivelse'!G105+'Beskrivelse'!G112+'Beskrivelse'!G131+'Beskrivelse'!G139+'Beskrivelse'!G146</f>
      </c>
    </row>
    <row r="4">
      <c t="s" r="A4" s="15">
        <v>138</v>
      </c>
      <c t="s" r="B4" s="15">
        <v>139</v>
      </c>
      <c r="C4" s="16">
        <f>'Beskrivelse'!G170+'Beskrivelse'!G183+'Beskrivelse'!G196+'Beskrivelse'!G215+'Beskrivelse'!G234+'Beskrivelse'!G260+'Beskrivelse'!G268+'Beskrivelse'!G276+'Beskrivelse'!G287+'Beskrivelse'!G305+'Beskrivelse'!G325+'Beskrivelse'!G337+'Beskrivelse'!G344+'Beskrivelse'!G366+'Beskrivelse'!G374+'Beskrivelse'!G382+'Beskrivelse'!G389</f>
      </c>
    </row>
    <row r="5">
      <c t="s" r="A5" s="15">
        <v>345</v>
      </c>
      <c t="s" r="B5" s="15">
        <v>346</v>
      </c>
      <c r="C5" s="16">
        <f>'Beskrivelse'!G408+'Beskrivelse'!G417+'Beskrivelse'!G430+'Beskrivelse'!G436+'Beskrivelse'!G444+'Beskrivelse'!G457+'Beskrivelse'!G481+'Beskrivelse'!G494+'Beskrivelse'!G513+'Beskrivelse'!G526+'Beskrivelse'!G546+'Beskrivelse'!G558+'Beskrivelse'!G564+'Beskrivelse'!G578+'Beskrivelse'!G594+'Beskrivelse'!G608+'Beskrivelse'!G620+'Beskrivelse'!G627</f>
      </c>
    </row>
    <row r="6">
      <c t="s" r="A6" s="15">
        <v>550</v>
      </c>
      <c t="s" r="B6" s="15">
        <v>551</v>
      </c>
      <c r="C6" s="16">
        <f>'Beskrivelse'!G667+'Beskrivelse'!G720+'Beskrivelse'!G733+'Beskrivelse'!G740+'Beskrivelse'!G747+'Beskrivelse'!G756+'Beskrivelse'!G784+'Beskrivelse'!G804+'Beskrivelse'!G811+'Beskrivelse'!G818+'Beskrivelse'!G825+'Beskrivelse'!G832+'Beskrivelse'!G888+'Beskrivelse'!G901+'Beskrivelse'!G916+'Beskrivelse'!G935+'Beskrivelse'!G944+'Beskrivelse'!G954+'Beskrivelse'!G966+'Beskrivelse'!G980+'Beskrivelse'!G987+'Beskrivelse'!G1013+'Beskrivelse'!G1021+'Beskrivelse'!G1028+'Beskrivelse'!G1035+'Beskrivelse'!G1043+'Beskrivelse'!G1079</f>
      </c>
    </row>
    <row r="7">
      <c t="s" r="A7" s="15">
        <v>873</v>
      </c>
      <c t="s" r="B7" s="15">
        <v>874</v>
      </c>
      <c r="C7" s="16">
        <f>'Beskrivelse'!G1111+'Beskrivelse'!G1119+'Beskrivelse'!G1126+'Beskrivelse'!G1133+'Beskrivelse'!G1140+'Beskrivelse'!G1147+'Beskrivelse'!G1162+'Beskrivelse'!G1170</f>
      </c>
    </row>
    <row r="8"/>
    <row r="9">
      <c t="s" r="A9" s="15">
        <v>1</v>
      </c>
      <c t="s" r="B9" s="15">
        <v>933</v>
      </c>
      <c r="C9" s="16">
        <f>C3+C4+C5+C6+C7</f>
      </c>
    </row>
  </sheetData>
  <pageMargins left="0.5905511811023622" right="0.5905511811023622" top="0.39370078740157477" bottom="0.39370078740157477" header="0.3" footer="0.3"/>
  <pageSetup paperSize="9" orientation="portrait" fitToHeight="0"/>
  <ignoredErrors>
    <ignoredError sqref="A1:C9"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63D73AD5766E1849A018467F155D94B6" ma:contentTypeVersion="28" ma:contentTypeDescription="Opprett et nytt dokument." ma:contentTypeScope="" ma:versionID="feb6131fc2fc6db1b76cf4019367a3e9">
  <xsd:schema xmlns:xsd="http://www.w3.org/2001/XMLSchema" xmlns:xs="http://www.w3.org/2001/XMLSchema" xmlns:p="http://schemas.microsoft.com/office/2006/metadata/properties" xmlns:ns2="05476afe-8bef-49c8-a283-a493477f5dcc" xmlns:ns3="8a1586c3-c249-417c-9e47-c5913d3141cb" targetNamespace="http://schemas.microsoft.com/office/2006/metadata/properties" ma:root="true" ma:fieldsID="a24ba115296d6980db5247c88e1e1474" ns2:_="" ns3:_="">
    <xsd:import namespace="05476afe-8bef-49c8-a283-a493477f5dcc"/>
    <xsd:import namespace="8a1586c3-c249-417c-9e47-c5913d3141c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MediaServiceOCR" minOccurs="0"/>
                <xsd:element ref="ns2:MediaServiceAutoKeyPoints" minOccurs="0"/>
                <xsd:element ref="ns2:MediaServiceKeyPoints" minOccurs="0"/>
                <xsd:element ref="ns2:_Flow_SignoffStatus" minOccurs="0"/>
                <xsd:element ref="ns2:MediaLengthInSeconds" minOccurs="0"/>
                <xsd:element ref="ns2:Dato" minOccurs="0"/>
                <xsd:element ref="ns2:lcf76f155ced4ddcb4097134ff3c332f" minOccurs="0"/>
                <xsd:element ref="ns3:TaxCatchAll" minOccurs="0"/>
                <xsd:element ref="ns2:https_x003a__x002f__x002f_innlandetfylke_x002e_no_x002f_tjenester_x002f_veg_x002d_og_x002d_trafikk_x002f_fylkesveger_x002f_for_x002d_entreprenorer_x002f_" minOccurs="0"/>
                <xsd:element ref="ns2:Prognoseendring" minOccurs="0"/>
                <xsd:element ref="ns2:MediaServiceObjectDetectorVersions" minOccurs="0"/>
                <xsd:element ref="ns2:MediaServiceSearchProperties" minOccurs="0"/>
                <xsd:element ref="ns2:Status" minOccurs="0"/>
                <xsd:element ref="ns2:Sortering" minOccurs="0"/>
                <xsd:element ref="ns2:MediaServiceBillingMetadata" minOccurs="0"/>
                <xsd:element ref="ns2:m_x00f8_terefera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476afe-8bef-49c8-a283-a493477f5dc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_Flow_SignoffStatus" ma:index="20" nillable="true" ma:displayName="Godkjenningsstatus" ma:internalName="Godkjenningsstatus">
      <xsd:simpleType>
        <xsd:restriction base="dms:Text"/>
      </xsd:simpleType>
    </xsd:element>
    <xsd:element name="MediaLengthInSeconds" ma:index="21" nillable="true" ma:displayName="Length (seconds)" ma:internalName="MediaLengthInSeconds" ma:readOnly="true">
      <xsd:simpleType>
        <xsd:restriction base="dms:Unknown"/>
      </xsd:simpleType>
    </xsd:element>
    <xsd:element name="Dato" ma:index="22" nillable="true" ma:displayName="Dato" ma:description="Dato" ma:format="DateOnly" ma:internalName="Dato">
      <xsd:simpleType>
        <xsd:restriction base="dms:DateTime"/>
      </xsd:simpleType>
    </xsd:element>
    <xsd:element name="lcf76f155ced4ddcb4097134ff3c332f" ma:index="24" nillable="true" ma:taxonomy="true" ma:internalName="lcf76f155ced4ddcb4097134ff3c332f" ma:taxonomyFieldName="MediaServiceImageTags" ma:displayName="Bildemerkelapper" ma:readOnly="false" ma:fieldId="{5cf76f15-5ced-4ddc-b409-7134ff3c332f}" ma:taxonomyMulti="true" ma:sspId="1a9cca7e-798d-4d0d-8c54-6bdcff06792a" ma:termSetId="09814cd3-568e-fe90-9814-8d621ff8fb84" ma:anchorId="fba54fb3-c3e1-fe81-a776-ca4b69148c4d" ma:open="true" ma:isKeyword="false">
      <xsd:complexType>
        <xsd:sequence>
          <xsd:element ref="pc:Terms" minOccurs="0" maxOccurs="1"/>
        </xsd:sequence>
      </xsd:complexType>
    </xsd:element>
    <xsd:element name="https_x003a__x002f__x002f_innlandetfylke_x002e_no_x002f_tjenester_x002f_veg_x002d_og_x002d_trafikk_x002f_fylkesveger_x002f_for_x002d_entreprenorer_x002f_" ma:index="26" nillable="true" ma:displayName="https://innlandetfylke.no/tjenester/veg-og-trafikk/fylkesveger/for-entreprenorer/" ma:description="https://innlandetfylke.no/tjenester/veg-og-trafikk/fylkesveger/for-entreprenorer/" ma:format="Dropdown" ma:internalName="https_x003a__x002f__x002f_innlandetfylke_x002e_no_x002f_tjenester_x002f_veg_x002d_og_x002d_trafikk_x002f_fylkesveger_x002f_for_x002d_entreprenorer_x002f_">
      <xsd:simpleType>
        <xsd:restriction base="dms:Text">
          <xsd:maxLength value="255"/>
        </xsd:restriction>
      </xsd:simpleType>
    </xsd:element>
    <xsd:element name="Prognoseendring" ma:index="27" nillable="true" ma:displayName="Prognoseendring" ma:default="1" ma:format="Dropdown" ma:internalName="Prognoseendring">
      <xsd:simpleType>
        <xsd:restriction base="dms:Boolean"/>
      </xsd:simpleType>
    </xsd:element>
    <xsd:element name="MediaServiceObjectDetectorVersions" ma:index="28"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Status" ma:index="30" nillable="true" ma:displayName="Status" ma:format="Dropdown" ma:internalName="Status">
      <xsd:simpleType>
        <xsd:restriction base="dms:Choice">
          <xsd:enumeration value="Under arbeid"/>
          <xsd:enumeration value="Sendt ut"/>
          <xsd:enumeration value="Avvist"/>
          <xsd:enumeration value="Godkjent"/>
          <xsd:enumeration value="Klar"/>
        </xsd:restriction>
      </xsd:simpleType>
    </xsd:element>
    <xsd:element name="Sortering" ma:index="31" nillable="true" ma:displayName="Sortering" ma:format="Dropdown" ma:internalName="Sortering">
      <xsd:simpleType>
        <xsd:restriction base="dms:Text">
          <xsd:maxLength value="255"/>
        </xsd:restriction>
      </xsd:simpleType>
    </xsd:element>
    <xsd:element name="MediaServiceBillingMetadata" ma:index="32" nillable="true" ma:displayName="MediaServiceBillingMetadata" ma:hidden="true" ma:internalName="MediaServiceBillingMetadata" ma:readOnly="true">
      <xsd:simpleType>
        <xsd:restriction base="dms:Note"/>
      </xsd:simpleType>
    </xsd:element>
    <xsd:element name="m_x00f8_tereferat" ma:index="33" nillable="true" ma:displayName="møtereferat" ma:format="Dropdown" ma:internalName="m_x00f8_tereferat">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a1586c3-c249-417c-9e47-c5913d3141cb" elementFormDefault="qualified">
    <xsd:import namespace="http://schemas.microsoft.com/office/2006/documentManagement/types"/>
    <xsd:import namespace="http://schemas.microsoft.com/office/infopath/2007/PartnerControls"/>
    <xsd:element name="SharedWithUsers" ma:index="15"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lingsdetaljer" ma:internalName="SharedWithDetails" ma:readOnly="true">
      <xsd:simpleType>
        <xsd:restriction base="dms:Note">
          <xsd:maxLength value="255"/>
        </xsd:restriction>
      </xsd:simpleType>
    </xsd:element>
    <xsd:element name="TaxCatchAll" ma:index="25" nillable="true" ma:displayName="Taxonomy Catch All Column" ma:hidden="true" ma:list="{6d2a9b07-20c5-40b9-a0a4-42945db5b955}" ma:internalName="TaxCatchAll" ma:showField="CatchAllData" ma:web="8a1586c3-c249-417c-9e47-c5913d3141c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05476afe-8bef-49c8-a283-a493477f5dcc" xsi:nil="true"/>
    <m_x00f8_tereferat xmlns="05476afe-8bef-49c8-a283-a493477f5dcc" xsi:nil="true"/>
    <Dato xmlns="05476afe-8bef-49c8-a283-a493477f5dcc" xsi:nil="true"/>
    <Sortering xmlns="05476afe-8bef-49c8-a283-a493477f5dcc" xsi:nil="true"/>
    <TaxCatchAll xmlns="8a1586c3-c249-417c-9e47-c5913d3141cb" xsi:nil="true"/>
    <lcf76f155ced4ddcb4097134ff3c332f xmlns="05476afe-8bef-49c8-a283-a493477f5dcc">
      <Terms xmlns="http://schemas.microsoft.com/office/infopath/2007/PartnerControls"/>
    </lcf76f155ced4ddcb4097134ff3c332f>
    <https_x003a__x002f__x002f_innlandetfylke_x002e_no_x002f_tjenester_x002f_veg_x002d_og_x002d_trafikk_x002f_fylkesveger_x002f_for_x002d_entreprenorer_x002f_ xmlns="05476afe-8bef-49c8-a283-a493477f5dcc" xsi:nil="true"/>
    <Status xmlns="05476afe-8bef-49c8-a283-a493477f5dcc" xsi:nil="true"/>
    <Prognoseendring xmlns="05476afe-8bef-49c8-a283-a493477f5dcc">true</Prognoseendring>
  </documentManagement>
</p:properties>
</file>

<file path=customXml/itemProps1.xml><?xml version="1.0" encoding="utf-8"?>
<ds:datastoreItem xmlns:ds="http://schemas.openxmlformats.org/officeDocument/2006/customXml" ds:itemID="{70E861C9-0C52-4431-8DC7-573954A9C081}"/>
</file>

<file path=customXml/itemProps2.xml><?xml version="1.0" encoding="utf-8"?>
<ds:datastoreItem xmlns:ds="http://schemas.openxmlformats.org/officeDocument/2006/customXml" ds:itemID="{F13781BB-157D-441D-A90D-FFD71E59058F}"/>
</file>

<file path=customXml/itemProps3.xml><?xml version="1.0" encoding="utf-8"?>
<ds:datastoreItem xmlns:ds="http://schemas.openxmlformats.org/officeDocument/2006/customXml" ds:itemID="{E1DA9F10-DB9D-4B97-B70D-C66595F8BCB9}"/>
</file>

<file path=docProps/app.xml><?xml version="1.0" encoding="utf-8"?>
<Properties xmlns="http://schemas.openxmlformats.org/officeDocument/2006/extended-properties">
  <Application>Focus Beskrivelse</Application>
  <Company>Innlandet Fylkeskommune, Hamar</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Poster</dc:title>
  <dc:creator>Eirik Bossel</dc:creator>
  <cp:lastModifiedBy>Eirik Bossel</cp:lastModifiedBy>
  <dcterms:created xsi:type="dcterms:W3CDTF">2026-05-28T09:23:37Z</dcterms:created>
  <dcterms:modified xsi:type="dcterms:W3CDTF">2026-05-28T09:23:37Z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0x01010063D73AD5766E1849A018467F155D94B6</vt:lpwstr>
  </property>
</Properties>
</file>